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66C0ED2D-6839-4BEF-95DE-3CABDF3CEE7A}" xr6:coauthVersionLast="47" xr6:coauthVersionMax="47" xr10:uidLastSave="{00000000-0000-0000-0000-000000000000}"/>
  <bookViews>
    <workbookView xWindow="-105" yWindow="0" windowWidth="14610" windowHeight="15585" tabRatio="746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9" r:id="rId5"/>
  </sheets>
  <externalReferences>
    <externalReference r:id="rId6"/>
    <externalReference r:id="rId7"/>
    <externalReference r:id="rId8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 localSheetId="4">IF(FEIN="","",FEIN)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localSheetId="4" hidden="1">{"TOT_QTR_TO_PREV",#N/A,FALSE,"Site Sum"}</definedName>
    <definedName name="_______ad75" hidden="1">{"TOT_QTR_TO_PREV",#N/A,FALSE,"Site Sum"}</definedName>
    <definedName name="_______as65" localSheetId="4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localSheetId="4" hidden="1">{#N/A,"Anonymous",FALSE,"30 30k Table";#N/A,#N/A,FALSE,"30 50k Table";#N/A,#N/A,FALSE,"40 100k Table"}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 localSheetId="4">IF(FEIN="","",FEIN)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localSheetId="4" hidden="1">{"TOT_QTR_TO_PREV",#N/A,FALSE,"Site Sum"}</definedName>
    <definedName name="______ad75" hidden="1">{"TOT_QTR_TO_PREV",#N/A,FALSE,"Site Sum"}</definedName>
    <definedName name="______as65" localSheetId="4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localSheetId="4" hidden="1">{#N/A,"Anonymous",FALSE,"30 30k Table";#N/A,#N/A,FALSE,"30 50k Table";#N/A,#N/A,FALSE,"40 100k Table"}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 localSheetId="4">IF(FEIN="","",FEIN)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localSheetId="4" hidden="1">{"TOT_QTR_TO_PREV",#N/A,FALSE,"Site Sum"}</definedName>
    <definedName name="_____ad75" hidden="1">{"TOT_QTR_TO_PREV",#N/A,FALSE,"Site Sum"}</definedName>
    <definedName name="_____as65" localSheetId="4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localSheetId="4" hidden="1">{#N/A,"Anonymous",FALSE,"30 30k Table";#N/A,#N/A,FALSE,"30 50k Table";#N/A,#N/A,FALSE,"40 100k Table"}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 localSheetId="4">IF(FEIN="","",FEIN)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localSheetId="4" hidden="1">{"TOT_QTR_TO_PREV",#N/A,FALSE,"Site Sum"}</definedName>
    <definedName name="____ad75" hidden="1">{"TOT_QTR_TO_PREV",#N/A,FALSE,"Site Sum"}</definedName>
    <definedName name="____as65" localSheetId="4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localSheetId="4" hidden="1">{#N/A,"Anonymous",FALSE,"30 30k Table";#N/A,#N/A,FALSE,"30 50k Table";#N/A,#N/A,FALSE,"40 100k Table"}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 localSheetId="4">IF(FEIN="","",FEIN)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localSheetId="4" hidden="1">{"TOT_QTR_TO_PREV",#N/A,FALSE,"Site Sum"}</definedName>
    <definedName name="___ad75" hidden="1">{"TOT_QTR_TO_PREV",#N/A,FALSE,"Site Sum"}</definedName>
    <definedName name="___all2">#N/A</definedName>
    <definedName name="___as65" localSheetId="4" hidden="1">{"TOT_QTR_TO_PREV",#N/A,FALSE,"Site Sum"}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localSheetId="4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 localSheetId="4">IF(FEIN="","",FEIN)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localSheetId="4" hidden="1">{"holdco",#N/A,FALSE,"Summary Financials";"holdco",#N/A,FALSE,"Summary Financials"}</definedName>
    <definedName name="___wr9" hidden="1">{"holdco",#N/A,FALSE,"Summary Financials";"holdco",#N/A,FALSE,"Summary Financials"}</definedName>
    <definedName name="___wr9_1" localSheetId="4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localSheetId="4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localSheetId="4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localSheetId="4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localSheetId="4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localSheetId="4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localSheetId="4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localSheetId="4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localSheetId="4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localSheetId="4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localSheetId="4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localSheetId="4" hidden="1">{"holdco",#N/A,FALSE,"Summary Financials";"holdco",#N/A,FALSE,"Summary Financials"}</definedName>
    <definedName name="___wrn8" hidden="1">{"holdco",#N/A,FALSE,"Summary Financials";"holdco",#N/A,FALSE,"Summary Financials"}</definedName>
    <definedName name="___wrn8_1" localSheetId="4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localSheetId="4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localSheetId="4" hidden="1">{0,0,0,0;0,0,0,0;0,0,0,0;0,0,0,0;0,0,0,0;0,0,0,0}</definedName>
    <definedName name="___xz4" hidden="1">{0,0,0,0;0,0,0,0;0,0,0,0;0,0,0,0;0,0,0,0;0,0,0,0}</definedName>
    <definedName name="___xz4_1" localSheetId="4" hidden="1">{0,0,0,0;0,0,0,0;0,0,0,0;0,0,0,0;0,0,0,0;0,0,0,0}</definedName>
    <definedName name="___xz4_1" hidden="1">{0,0,0,0;0,0,0,0;0,0,0,0;0,0,0,0;0,0,0,0;0,0,0,0}</definedName>
    <definedName name="___xz4_2" localSheetId="4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localSheetId="4" hidden="1">{#N/A,#N/A,FALSE,"Pharm";#N/A,#N/A,FALSE,"WWCM"}</definedName>
    <definedName name="__a1" hidden="1">{#N/A,#N/A,FALSE,"Pharm";#N/A,#N/A,FALSE,"WWCM"}</definedName>
    <definedName name="__A11" localSheetId="4" hidden="1">{#N/A,#N/A,FALSE,"Umsatz 99";#N/A,#N/A,FALSE,"ER 99 "}</definedName>
    <definedName name="__A11" hidden="1">{#N/A,#N/A,FALSE,"Umsatz 99";#N/A,#N/A,FALSE,"ER 99 "}</definedName>
    <definedName name="__aaa1" localSheetId="4" hidden="1">{#N/A,#N/A,FALSE,"REPORT"}</definedName>
    <definedName name="__aaa1" hidden="1">{#N/A,#N/A,FALSE,"REPORT"}</definedName>
    <definedName name="__aas1" localSheetId="4" hidden="1">{#N/A,#N/A,FALSE,"REPORT"}</definedName>
    <definedName name="__aas1" hidden="1">{#N/A,#N/A,FALSE,"REPORT"}</definedName>
    <definedName name="__ACS2000" localSheetId="4" hidden="1">{#N/A,#N/A,FALSE,"REPORT"}</definedName>
    <definedName name="__ACS2000" hidden="1">{#N/A,#N/A,FALSE,"REPORT"}</definedName>
    <definedName name="__ad75" localSheetId="4" hidden="1">{"TOT_QTR_TO_PREV",#N/A,FALSE,"Site Sum"}</definedName>
    <definedName name="__ad75" hidden="1">{"TOT_QTR_TO_PREV",#N/A,FALSE,"Site Sum"}</definedName>
    <definedName name="__ad75_1" localSheetId="4" hidden="1">{"TOT_QTR_TO_PREV",#N/A,FALSE,"Site Sum"}</definedName>
    <definedName name="__ad75_1" hidden="1">{"TOT_QTR_TO_PREV",#N/A,FALSE,"Site Sum"}</definedName>
    <definedName name="__ad75_2" localSheetId="4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localSheetId="4" hidden="1">{"TOT_QTR_TO_PREV",#N/A,FALSE,"Site Sum"}</definedName>
    <definedName name="__as65" hidden="1">{"TOT_QTR_TO_PREV",#N/A,FALSE,"Site Sum"}</definedName>
    <definedName name="__as65_1" localSheetId="4" hidden="1">{"TOT_QTR_TO_PREV",#N/A,FALSE,"Site Sum"}</definedName>
    <definedName name="__as65_1" hidden="1">{"TOT_QTR_TO_PREV",#N/A,FALSE,"Site Sum"}</definedName>
    <definedName name="__as65_2" localSheetId="4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localSheetId="4" hidden="1">{#N/A,#N/A,FALSE,"Pharm";#N/A,#N/A,FALSE,"WWCM"}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localSheetId="4" hidden="1">{"Fiesta Facer Page",#N/A,FALSE,"Q_C_S";"Fiesta Main Page",#N/A,FALSE,"V_L";"Fiesta 95BP Struct",#N/A,FALSE,"StructBP";"Fiesta Post 95BP Struct",#N/A,FALSE,"AdjStructBP"}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localSheetId="4" hidden="1">{#N/A,"Anonymous",FALSE,"30 30k Table";#N/A,#N/A,FALSE,"30 50k Table";#N/A,#N/A,FALSE,"40 100k Table"}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 localSheetId="4">IF(FEIN="","",FEIN)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{152,168,338,189,173,195,158,390,7,11,232,378,159,175,261,183,177,129,8,155,265,394,57}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localSheetId="4" hidden="1">{#N/A,#N/A,FALSE,"Pharm";#N/A,#N/A,FALSE,"WWCM"}</definedName>
    <definedName name="__new1" hidden="1">{#N/A,#N/A,FALSE,"Pharm";#N/A,#N/A,FALSE,"WWCM"}</definedName>
    <definedName name="__new11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localSheetId="4" hidden="1">{#N/A,#N/A,FALSE,"Pharm";#N/A,#N/A,FALSE,"WWCM"}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localSheetId="4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localSheetId="4" hidden="1">{#N/A,#N/A,FALSE,"Pharm";#N/A,#N/A,FALSE,"WWCM"}</definedName>
    <definedName name="__tm1" hidden="1">{#N/A,#N/A,FALSE,"Pharm";#N/A,#N/A,FALSE,"WWCM"}</definedName>
    <definedName name="__usd1">#REF!</definedName>
    <definedName name="__usd98">#REF!</definedName>
    <definedName name="_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localSheetId="4" hidden="1">{"holdco",#N/A,FALSE,"Summary Financials";"holdco",#N/A,FALSE,"Summary Financials"}</definedName>
    <definedName name="__wr9" hidden="1">{"holdco",#N/A,FALSE,"Summary Financials";"holdco",#N/A,FALSE,"Summary Financials"}</definedName>
    <definedName name="__wr9_1" localSheetId="4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localSheetId="4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localSheetId="4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localSheetId="4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localSheetId="4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localSheetId="4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localSheetId="4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localSheetId="4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localSheetId="4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localSheetId="4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localSheetId="4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4" hidden="1">{"holdco",#N/A,FALSE,"Summary Financials";"holdco",#N/A,FALSE,"Summary Financials"}</definedName>
    <definedName name="__wrn8" hidden="1">{"holdco",#N/A,FALSE,"Summary Financials";"holdco",#N/A,FALSE,"Summary Financials"}</definedName>
    <definedName name="__wrn8_1" localSheetId="4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localSheetId="4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localSheetId="4" hidden="1">{#N/A,#N/A,FALSE,"Other";#N/A,#N/A,FALSE,"Ace";#N/A,#N/A,FALSE,"Derm"}</definedName>
    <definedName name="__X2" hidden="1">{#N/A,#N/A,FALSE,"Other";#N/A,#N/A,FALSE,"Ace";#N/A,#N/A,FALSE,"Derm"}</definedName>
    <definedName name="__xlfn.BAHTTEXT" hidden="1">#NAME?</definedName>
    <definedName name="__xz4" localSheetId="4" hidden="1">{0,0,0,0;0,0,0,0;0,0,0,0;0,0,0,0;0,0,0,0;0,0,0,0}</definedName>
    <definedName name="__xz4" hidden="1">{0,0,0,0;0,0,0,0;0,0,0,0;0,0,0,0;0,0,0,0;0,0,0,0}</definedName>
    <definedName name="__xz4_1" localSheetId="4" hidden="1">{0,0,0,0;0,0,0,0;0,0,0,0;0,0,0,0;0,0,0,0;0,0,0,0}</definedName>
    <definedName name="__xz4_1" hidden="1">{0,0,0,0;0,0,0,0;0,0,0,0;0,0,0,0;0,0,0,0;0,0,0,0}</definedName>
    <definedName name="__xz4_2" localSheetId="4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localSheetId="4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localSheetId="4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localSheetId="4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localSheetId="4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localSheetId="4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localSheetId="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localSheetId="4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localSheetId="4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localSheetId="4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localSheetId="4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localSheetId="4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localSheetId="4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localSheetId="4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localSheetId="4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localSheetId="4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localSheetId="4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localSheetId="4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localSheetId="4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localSheetId="4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localSheetId="4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localSheetId="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localSheetId="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localSheetId="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localSheetId="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localSheetId="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localSheetId="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localSheetId="4" hidden="1">{#N/A,#N/A,FALSE,"²Ä1­Ó¤ë"}</definedName>
    <definedName name="_42wrn.²Ä1­Ó¤ë1_Ü20¤H." hidden="1">{#N/A,#N/A,FALSE,"²Ä1­Ó¤ë"}</definedName>
    <definedName name="_43__123Graph_BCHART_6" hidden="1">#REF!</definedName>
    <definedName name="_43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localSheetId="4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localSheetId="4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localSheetId="4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localSheetId="4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localSheetId="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localSheetId="4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localSheetId="4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localSheetId="4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localSheetId="4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localSheetId="4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localSheetId="4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localSheetId="4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localSheetId="4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localSheetId="4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localSheetId="4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localSheetId="4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localSheetId="4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localSheetId="4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localSheetId="4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localSheetId="4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localSheetId="4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localSheetId="4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localSheetId="4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localSheetId="4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localSheetId="4" hidden="1">{#N/A,#N/A,FALSE,"Pharm";#N/A,#N/A,FALSE,"WWCM"}</definedName>
    <definedName name="_a1" hidden="1">{#N/A,#N/A,FALSE,"Pharm";#N/A,#N/A,FALSE,"WWCM"}</definedName>
    <definedName name="_A11" localSheetId="4" hidden="1">{#N/A,#N/A,FALSE,"Umsatz 99";#N/A,#N/A,FALSE,"ER 99 "}</definedName>
    <definedName name="_A11" hidden="1">{#N/A,#N/A,FALSE,"Umsatz 99";#N/A,#N/A,FALSE,"ER 99 "}</definedName>
    <definedName name="_aaa1" localSheetId="4" hidden="1">{#N/A,#N/A,FALSE,"REPORT"}</definedName>
    <definedName name="_aaa1" hidden="1">{#N/A,#N/A,FALSE,"REPORT"}</definedName>
    <definedName name="_aas1" localSheetId="4" hidden="1">{#N/A,#N/A,FALSE,"REPORT"}</definedName>
    <definedName name="_aas1" hidden="1">{#N/A,#N/A,FALSE,"REPORT"}</definedName>
    <definedName name="_ACS2000" localSheetId="4" hidden="1">{#N/A,#N/A,FALSE,"REPORT"}</definedName>
    <definedName name="_ACS2000" hidden="1">{#N/A,#N/A,FALSE,"REPORT"}</definedName>
    <definedName name="_ad75" localSheetId="4" hidden="1">{"TOT_QTR_TO_PREV",#N/A,FALSE,"Site Sum"}</definedName>
    <definedName name="_ad75" hidden="1">{"TOT_QTR_TO_PREV",#N/A,FALSE,"Site Sum"}</definedName>
    <definedName name="_ADT1">#REF!</definedName>
    <definedName name="_all2">#N/A</definedName>
    <definedName name="_as65" localSheetId="4" hidden="1">{"TOT_QTR_TO_PREV",#N/A,FALSE,"Site Sum"}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localSheetId="4" hidden="1">{#N/A,#N/A,FALSE,"Pharm";#N/A,#N/A,FALSE,"WWCM"}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localSheetId="4" hidden="1">{"Fiesta Facer Page",#N/A,FALSE,"Q_C_S";"Fiesta Main Page",#N/A,FALSE,"V_L";"Fiesta 95BP Struct",#N/A,FALSE,"StructBP";"Fiesta Post 95BP Struct",#N/A,FALSE,"AdjStructBP"}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localSheetId="4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 localSheetId="4">IF(FEIN="","",FEIN)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localSheetId="4" hidden="1">{"Summary",#N/A,FALSE,"Options "}</definedName>
    <definedName name="_new1" hidden="1">{"Summary",#N/A,FALSE,"Options "}</definedName>
    <definedName name="_new11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localSheetId="4" hidden="1">{#N/A,#N/A,FALSE,"Pharm";#N/A,#N/A,FALSE,"WWCM"}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localSheetId="4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localSheetId="4" hidden="1">{#N/A,#N/A,FALSE,"Pharm";#N/A,#N/A,FALSE,"WWCM"}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4" hidden="1">{"holdco",#N/A,FALSE,"Summary Financials";"holdco",#N/A,FALSE,"Summary Financials"}</definedName>
    <definedName name="_wr9" hidden="1">{"holdco",#N/A,FALSE,"Summary Financials";"holdco",#N/A,FALSE,"Summary Financials"}</definedName>
    <definedName name="_wr9_1" localSheetId="4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localSheetId="4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localSheetId="4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localSheetId="4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localSheetId="4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localSheetId="4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localSheetId="4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localSheetId="4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localSheetId="4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localSheetId="4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localSheetId="4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4" hidden="1">{"holdco",#N/A,FALSE,"Summary Financials";"holdco",#N/A,FALSE,"Summary Financials"}</definedName>
    <definedName name="_wrn8" hidden="1">{"holdco",#N/A,FALSE,"Summary Financials";"holdco",#N/A,FALSE,"Summary Financials"}</definedName>
    <definedName name="_wrn8_1" localSheetId="4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localSheetId="4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localSheetId="4" hidden="1">{#N/A,#N/A,FALSE,"Other";#N/A,#N/A,FALSE,"Ace";#N/A,#N/A,FALSE,"Derm"}</definedName>
    <definedName name="_X2" hidden="1">{#N/A,#N/A,FALSE,"Other";#N/A,#N/A,FALSE,"Ace";#N/A,#N/A,FALSE,"Derm"}</definedName>
    <definedName name="_xz4" localSheetId="4" hidden="1">{0,0,0,0;0,0,0,0;0,0,0,0;0,0,0,0;0,0,0,0;0,0,0,0}</definedName>
    <definedName name="_xz4" hidden="1">{0,0,0,0;0,0,0,0;0,0,0,0;0,0,0,0;0,0,0,0;0,0,0,0}</definedName>
    <definedName name="_xz4_1" localSheetId="4" hidden="1">{0,0,0,0;0,0,0,0;0,0,0,0;0,0,0,0;0,0,0,0;0,0,0,0}</definedName>
    <definedName name="_xz4_1" hidden="1">{0,0,0,0;0,0,0,0;0,0,0,0;0,0,0,0;0,0,0,0;0,0,0,0}</definedName>
    <definedName name="_xz4_2" localSheetId="4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localSheetId="4" hidden="1">{#N/A,#N/A,FALSE,"Projections";#N/A,#N/A,FALSE,"Multiples Valuation";#N/A,#N/A,FALSE,"LBO";#N/A,#N/A,FALSE,"Multiples_Sensitivity";#N/A,#N/A,FALSE,"Summary"}</definedName>
    <definedName name="aa" hidden="1">{#N/A,#N/A,FALSE,"Projections";#N/A,#N/A,FALSE,"Multiples Valuation";#N/A,#N/A,FALSE,"LBO";#N/A,#N/A,FALSE,"Multiples_Sensitivity";#N/A,#N/A,FALSE,"Summary"}</definedName>
    <definedName name="aaa" localSheetId="4" hidden="1">{#N/A,#N/A,FALSE,"Pharm";#N/A,#N/A,FALSE,"WWCM"}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localSheetId="4" hidden="1">{#N/A,#N/A,FALSE,"REPORT"}</definedName>
    <definedName name="aaaaa" hidden="1">{#N/A,#N/A,FALSE,"REPORT"}</definedName>
    <definedName name="aaaaaa" localSheetId="4" hidden="1">{#N/A,#N/A,FALSE,"REPORT"}</definedName>
    <definedName name="aaaaaa" hidden="1">{#N/A,#N/A,FALSE,"REPORT"}</definedName>
    <definedName name="aaaaaaa" localSheetId="4" hidden="1">{#N/A,#N/A,FALSE,"REPORT"}</definedName>
    <definedName name="aaaaaaa" hidden="1">{#N/A,#N/A,FALSE,"REPORT"}</definedName>
    <definedName name="aaaaaaaaaaa" localSheetId="4" hidden="1">{#N/A,#N/A,FALSE,"REPORT"}</definedName>
    <definedName name="aaaaaaaaaaa" hidden="1">{#N/A,#N/A,FALSE,"REPORT"}</definedName>
    <definedName name="aaaaaaaaaaaaaaa" localSheetId="4" hidden="1">{#N/A,#N/A,FALSE,"Pharm";#N/A,#N/A,FALSE,"WWCM"}</definedName>
    <definedName name="aaaaaaaaaaaaaaa" hidden="1">{#N/A,#N/A,FALSE,"Pharm";#N/A,#N/A,FALSE,"WWCM"}</definedName>
    <definedName name="aaasb" localSheetId="4" hidden="1">{#N/A,#N/A,FALSE,"Pharm";#N/A,#N/A,FALSE,"WWCM"}</definedName>
    <definedName name="aaasb" hidden="1">{#N/A,#N/A,FALSE,"Pharm";#N/A,#N/A,FALSE,"WWCM"}</definedName>
    <definedName name="aab" localSheetId="4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localSheetId="4" hidden="1">{#N/A,#N/A,FALSE,"Projections";#N/A,#N/A,FALSE,"Multiples Valuation";#N/A,#N/A,FALSE,"LBO";#N/A,#N/A,FALSE,"Multiples_Sensitivity";#N/A,#N/A,FALSE,"Summary"}</definedName>
    <definedName name="aabb" hidden="1">{#N/A,#N/A,FALSE,"Projections";#N/A,#N/A,FALSE,"Multiples Valuation";#N/A,#N/A,FALSE,"LBO";#N/A,#N/A,FALSE,"Multiples_Sensitivity";#N/A,#N/A,FALSE,"Summary"}</definedName>
    <definedName name="aaddd" localSheetId="4" hidden="1">{#N/A,#N/A,FALSE,"REPORT"}</definedName>
    <definedName name="aaddd" hidden="1">{#N/A,#N/A,FALSE,"REPORT"}</definedName>
    <definedName name="AAET">#REF!</definedName>
    <definedName name="AAFR">#REF!</definedName>
    <definedName name="aas" localSheetId="4" hidden="1">{#N/A,#N/A,FALSE,"1";#N/A,#N/A,FALSE,"2";#N/A,#N/A,FALSE,"16 - 17";#N/A,#N/A,FALSE,"18 - 19";#N/A,#N/A,FALSE,"26";#N/A,#N/A,FALSE,"27";#N/A,#N/A,FALSE,"28"}</definedName>
    <definedName name="aas" hidden="1">{#N/A,#N/A,FALSE,"1";#N/A,#N/A,FALSE,"2";#N/A,#N/A,FALSE,"16 - 17";#N/A,#N/A,FALSE,"18 - 19";#N/A,#N/A,FALSE,"26";#N/A,#N/A,FALSE,"27";#N/A,#N/A,FALSE,"28"}</definedName>
    <definedName name="aasd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localSheetId="4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localSheetId="4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localSheetId="4" hidden="1">{"'Sheet1'!$A$1:$J$121"}</definedName>
    <definedName name="adfadf" hidden="1">{"'Sheet1'!$A$1:$J$121"}</definedName>
    <definedName name="adfg" localSheetId="4" hidden="1">{#N/A,#N/A,TRUE,"Monthly BCG";#N/A,#N/A,TRUE,"Monthly w|o Wireless";#N/A,#N/A,TRUE,"Monthly Wireless"}</definedName>
    <definedName name="adfg" hidden="1">{#N/A,#N/A,TRUE,"Monthly BCG";#N/A,#N/A,TRUE,"Monthly w|o Wireless";#N/A,#N/A,TRUE,"Monthly Wireless"}</definedName>
    <definedName name="adfg_1" localSheetId="4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localSheetId="4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localSheetId="4" hidden="1">{#N/A,#N/A,FALSE,"REPORT"}</definedName>
    <definedName name="adfgasdysty" hidden="1">{#N/A,#N/A,FALSE,"REPORT"}</definedName>
    <definedName name="adfsfjfjky" localSheetId="4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localSheetId="4" hidden="1">{#N/A,#N/A,FALSE,"REPORT"}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localSheetId="4" hidden="1">{#N/A,#N/A,FALSE,"CNS";#N/A,#N/A,FALSE,"Serz";#N/A,#N/A,FALSE,"Ace"}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localSheetId="4" hidden="1">{#N/A,#N/A,FALSE,"REPORT"}</definedName>
    <definedName name="agafdhsdh" hidden="1">{#N/A,#N/A,FALSE,"REPORT"}</definedName>
    <definedName name="AGAIN">#REF!</definedName>
    <definedName name="AGRIUM">#REF!</definedName>
    <definedName name="agsgaghgfj" localSheetId="4" hidden="1">{#N/A,#N/A,FALSE,"Pharm";#N/A,#N/A,FALSE,"WWCM"}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localSheetId="4" hidden="1">{#N/A,#N/A,FALSE,"REPORT"}</definedName>
    <definedName name="alex" hidden="1">{#N/A,#N/A,FALSE,"REPORT"}</definedName>
    <definedName name="alexan" localSheetId="4" hidden="1">{#N/A,#N/A,FALSE,"REPORT"}</definedName>
    <definedName name="alexan" hidden="1">{#N/A,#N/A,FALSE,"REPORT"}</definedName>
    <definedName name="All" localSheetId="4">Workpaper!All</definedName>
    <definedName name="All">Workpaper!All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 localSheetId="4">Workpaper!alll</definedName>
    <definedName name="alll">Workpaper!alll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localSheetId="4" hidden="1">{#N/A,#N/A,FALSE,"REPORT"}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 localSheetId="4">IF(ISNUMBER(#REF!),IF(AND(#REF!&gt;0,OR(Department=140,Department=173)),ROUND(VLOOKUP(#REF!,EXTRA_WC,3)*#REF!,0),ROUND(#REF!*#REF!,0)),0)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localSheetId="4" hidden="1">{#N/A,#N/A,FALSE,"puboff";#N/A,#N/A,FALSE,"financials";#N/A,#N/A,FALSE,"valuation";#N/A,#N/A,FALSE,"split"}</definedName>
    <definedName name="argqe" hidden="1">{#N/A,#N/A,FALSE,"puboff";#N/A,#N/A,FALSE,"financials";#N/A,#N/A,FALSE,"valuation";#N/A,#N/A,FALSE,"split"}</definedName>
    <definedName name="as" localSheetId="4" hidden="1">{"TOT_QTR_TO_PREV",#N/A,FALSE,"Site Sum"}</definedName>
    <definedName name="as" hidden="1">{"TOT_QTR_TO_PREV",#N/A,FALSE,"Site Sum"}</definedName>
    <definedName name="as_1" localSheetId="4" hidden="1">{"TOT_QTR_TO_PREV",#N/A,FALSE,"Site Sum"}</definedName>
    <definedName name="as_1" hidden="1">{"TOT_QTR_TO_PREV",#N/A,FALSE,"Site Sum"}</definedName>
    <definedName name="as_2" localSheetId="4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localSheetId="4" hidden="1">{#N/A,#N/A,FALSE,"Pharm";#N/A,#N/A,FALSE,"WWCM"}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localSheetId="4" hidden="1">{#N/A,#N/A,TRUE,"4Q BCG";#N/A,#N/A,TRUE,"4Q w|o Wireless";#N/A,#N/A,TRUE,"4Q Wireless"}</definedName>
    <definedName name="asd" hidden="1">{#N/A,#N/A,TRUE,"4Q BCG";#N/A,#N/A,TRUE,"4Q w|o Wireless";#N/A,#N/A,TRUE,"4Q Wireless"}</definedName>
    <definedName name="asd_1" localSheetId="4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localSheetId="4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localSheetId="4" hidden="1">{"TOT_QTR_TO_PREV",#N/A,FALSE,"Site Sum"}</definedName>
    <definedName name="asddd" hidden="1">{"TOT_QTR_TO_PREV",#N/A,FALSE,"Site Sum"}</definedName>
    <definedName name="asddd_1" localSheetId="4" hidden="1">{"TOT_QTR_TO_PREV",#N/A,FALSE,"Site Sum"}</definedName>
    <definedName name="asddd_1" hidden="1">{"TOT_QTR_TO_PREV",#N/A,FALSE,"Site Sum"}</definedName>
    <definedName name="asddd_2" localSheetId="4" hidden="1">{"TOT_QTR_TO_PREV",#N/A,FALSE,"Site Sum"}</definedName>
    <definedName name="asddd_2" hidden="1">{"TOT_QTR_TO_PREV",#N/A,FALSE,"Site Sum"}</definedName>
    <definedName name="asdf" localSheetId="4" hidden="1">{#N/A,#N/A,FALSE,"Qrt Fcst";#N/A,#N/A,FALSE,"Qrt Fcst vs Plan &amp; PY";#N/A,#N/A,FALSE,"FY Fcst vs Plan &amp; PY";#N/A,#N/A,FALSE,"EVA CAP";#N/A,#N/A,FALSE,"EVA NOPAT"}</definedName>
    <definedName name="asdf" hidden="1">{#N/A,#N/A,FALSE,"Qrt Fcst";#N/A,#N/A,FALSE,"Qrt Fcst vs Plan &amp; PY";#N/A,#N/A,FALSE,"FY Fcst vs Plan &amp; PY";#N/A,#N/A,FALSE,"EVA CAP";#N/A,#N/A,FALSE,"EVA NOPAT"}</definedName>
    <definedName name="asdfadsf" localSheetId="4" hidden="1">{"'Sheet1'!$A$1:$J$121"}</definedName>
    <definedName name="asdfadsf" hidden="1">{"'Sheet1'!$A$1:$J$121"}</definedName>
    <definedName name="asdfasdf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localSheetId="4" hidden="1">{#N/A,#N/A,FALSE,"Pharm";#N/A,#N/A,FALSE,"WWCM"}</definedName>
    <definedName name="asdfg" hidden="1">{#N/A,#N/A,FALSE,"Pharm";#N/A,#N/A,FALSE,"WWCM"}</definedName>
    <definedName name="asdg">#REF!</definedName>
    <definedName name="asdgahdfhth" localSheetId="4" hidden="1">{#N/A,#N/A,FALSE,"REPORT"}</definedName>
    <definedName name="asdgahdfhth" hidden="1">{#N/A,#N/A,FALSE,"REPORT"}</definedName>
    <definedName name="asdgayery" localSheetId="4" hidden="1">{#N/A,#N/A,FALSE,"Pharm";#N/A,#N/A,FALSE,"WWCM"}</definedName>
    <definedName name="asdgayery" hidden="1">{#N/A,#N/A,FALSE,"Pharm";#N/A,#N/A,FALSE,"WWCM"}</definedName>
    <definedName name="asdgfdytyet" localSheetId="4" hidden="1">{#N/A,#N/A,FALSE,"REPORT"}</definedName>
    <definedName name="asdgfdytyet" hidden="1">{#N/A,#N/A,FALSE,"REPORT"}</definedName>
    <definedName name="asdgtryukuio" localSheetId="4" hidden="1">{#N/A,#N/A,FALSE,"REPORT"}</definedName>
    <definedName name="asdgtryukuio" hidden="1">{#N/A,#N/A,FALSE,"REPORT"}</definedName>
    <definedName name="asdjgkl" localSheetId="4" hidden="1">{#N/A,#N/A,FALSE,"Pharm";#N/A,#N/A,FALSE,"WWCM"}</definedName>
    <definedName name="asdjgkl" hidden="1">{#N/A,#N/A,FALSE,"Pharm";#N/A,#N/A,FALSE,"WWCM"}</definedName>
    <definedName name="asdlkfjalsdkjf">#REF!</definedName>
    <definedName name="asf" localSheetId="4" hidden="1">{#N/A,#N/A,TRUE,"Monthly BCG";#N/A,#N/A,TRUE,"Qrt BCG";#N/A,#N/A,TRUE,"FY BCG";#N/A,#N/A,TRUE,"1Q BCG";#N/A,#N/A,TRUE,"2Q BCG";#N/A,#N/A,TRUE,"3Q BCG";#N/A,#N/A,TRUE,"4Q BCG"}</definedName>
    <definedName name="asf" hidden="1">{#N/A,#N/A,TRUE,"Monthly BCG";#N/A,#N/A,TRUE,"Qrt BCG";#N/A,#N/A,TRUE,"FY BCG";#N/A,#N/A,TRUE,"1Q BCG";#N/A,#N/A,TRUE,"2Q BCG";#N/A,#N/A,TRUE,"3Q BCG";#N/A,#N/A,TRUE,"4Q BCG"}</definedName>
    <definedName name="asf_1" localSheetId="4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localSheetId="4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localSheetId="4" hidden="1">{#N/A,#N/A,FALSE,"Pharm";#N/A,#N/A,FALSE,"WWCM"}</definedName>
    <definedName name="asffghujyki" hidden="1">{#N/A,#N/A,FALSE,"Pharm";#N/A,#N/A,FALSE,"WWCM"}</definedName>
    <definedName name="ashwin" localSheetId="4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localSheetId="4" hidden="1">{#N/A,#N/A,TRUE,"4Q BCG";#N/A,#N/A,TRUE,"4Q w|o Wireless";#N/A,#N/A,TRUE,"4Q Wireless"}</definedName>
    <definedName name="asp" hidden="1">{#N/A,#N/A,TRUE,"4Q BCG";#N/A,#N/A,TRUE,"4Q w|o Wireless";#N/A,#N/A,TRUE,"4Q Wireless"}</definedName>
    <definedName name="asp_1" localSheetId="4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localSheetId="4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localSheetId="4" hidden="1">{#N/A,#N/A,FALSE,"1";#N/A,#N/A,FALSE,"2";#N/A,#N/A,FALSE,"16 - 17";#N/A,#N/A,FALSE,"18 - 19";#N/A,#N/A,FALSE,"26";#N/A,#N/A,FALSE,"27";#N/A,#N/A,FALSE,"28"}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 localSheetId="4">IF(ISNUMBER(#REF!),IF(SUM(#REF!)&lt;#REF!,ROUND(#REF!*#REF!,0),IF(SUM(#REF!)&gt;#REF!,0,ROUND((#REF!-SUM(#REF!)+#REF!)*#REF!,0))),"")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 localSheetId="4">IF(ISNUMBER(#REF!),IF(AND(#REF!&gt;0,OR(Department=140,Department=173)),ROUND(VLOOKUP(#REF!,EXTRA_WC,3)*#REF!,0),ROUND(#REF!*#REF!,0)),0)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 localSheetId="4">IFERROR(IF(EXACT(LEFT(AWE_Summary_QueueName,2),"AP"),IF(EXACT(LEFT(AWE_Summary_QueueName,6),"AP HOS"),INDEX(List_BasketNames,4),INDEX(List_BasketNames,6)),SUBSTITUTE(MID(AWE_Summary_LOB, 4,LEN(AWE_Summary_LOB)-3)," ","")),"")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 localSheetId="4">IF(ISERROR(MATCH(AWE_Summary_BasketOverride,List_BasketNames,0)),Workpaper!AWE_Summary_DefaultBasket,AWE_Summary_BasketOverride)</definedName>
    <definedName name="AWE_Summary_SelectedBasket">IF(ISERROR(MATCH(AWE_Summary_BasketOverride,List_BasketNames,0)),AWE_Summary_DefaultBasket,AWE_Summary_BasketOverride)</definedName>
    <definedName name="AWE_Summary_SortValue" localSheetId="4">IF(AWE_Summary_WrkFlwDays&gt;=31,3,IF(AWE_Summary_WrkFlwDays&gt;=21,2,IF(AWE_Summary_WrkFlwDays&gt;=11,1,0)))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localSheetId="4" hidden="1">{#N/A,#N/A,FALSE,"ORIX CSC"}</definedName>
    <definedName name="awert" hidden="1">{#N/A,#N/A,FALSE,"ORIX CSC"}</definedName>
    <definedName name="awert_1" localSheetId="4" hidden="1">{#N/A,#N/A,FALSE,"ORIX CSC"}</definedName>
    <definedName name="awert_1" hidden="1">{#N/A,#N/A,FALSE,"ORIX CSC"}</definedName>
    <definedName name="awert_2" localSheetId="4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localSheetId="4" hidden="1">{#N/A,#N/A,FALSE,"Pharm";#N/A,#N/A,FALSE,"WWCM"}</definedName>
    <definedName name="AX" hidden="1">{#N/A,#N/A,FALSE,"Pharm";#N/A,#N/A,FALSE,"WWCM"}</definedName>
    <definedName name="axe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localSheetId="4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4" hidden="1">{#N/A,#N/A,FALSE,"Pharm";#N/A,#N/A,FALSE,"WWCM"}</definedName>
    <definedName name="ayman1" hidden="1">{#N/A,#N/A,FALSE,"Pharm";#N/A,#N/A,FALSE,"WWCM"}</definedName>
    <definedName name="ayman2" localSheetId="4" hidden="1">{#N/A,#N/A,FALSE,"Pharm";#N/A,#N/A,FALSE,"WWCM"}</definedName>
    <definedName name="ayman2" hidden="1">{#N/A,#N/A,FALSE,"Pharm";#N/A,#N/A,FALSE,"WWCM"}</definedName>
    <definedName name="ayman7" localSheetId="4" hidden="1">{#N/A,#N/A,FALSE,"REPORT"}</definedName>
    <definedName name="ayman7" hidden="1">{#N/A,#N/A,FALSE,"REPORT"}</definedName>
    <definedName name="ayman8" localSheetId="4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localSheetId="4" hidden="1">{"SBU Numbers 1996_2002",#N/A,FALSE,"Strategic Business Lines"}</definedName>
    <definedName name="azazaz" hidden="1">{"SBU Numbers 1996_2002",#N/A,FALSE,"Strategic Business Lines"}</definedName>
    <definedName name="azeazr" localSheetId="4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ety" localSheetId="4" hidden="1">{#N/A,#N/A,FALSE,"Pharm";#N/A,#N/A,FALSE,"WWCM"}</definedName>
    <definedName name="azerety" hidden="1">{#N/A,#N/A,FALSE,"Pharm";#N/A,#N/A,FALSE,"WWCM"}</definedName>
    <definedName name="B" localSheetId="4">{#N/A,#N/A,FALSE,"Cover";#N/A,#N/A,FALSE,"Main";#N/A,#N/A,FALSE,"Guid";#N/A,#N/A,FALSE,"Summary";#N/A,#N/A,FALSE,"Q3"}</definedName>
    <definedName name="B">{#N/A,#N/A,FALSE,"Cover";#N/A,#N/A,FALSE,"Main";#N/A,#N/A,FALSE,"Guid";#N/A,#N/A,FALSE,"Summary";#N/A,#N/A,FALSE,"Q3"}</definedName>
    <definedName name="b_1" localSheetId="4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localSheetId="4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localSheetId="4" hidden="1">{#N/A,"Anonymous",FALSE,"30 30k Table";#N/A,#N/A,FALSE,"30 50k Table";#N/A,#N/A,FALSE,"40 100k Table"}</definedName>
    <definedName name="bad" hidden="1">{#N/A,"Anonymous",FALSE,"30 30k Table";#N/A,#N/A,FALSE,"30 50k Table";#N/A,#N/A,FALSE,"40 100k Table"}</definedName>
    <definedName name="badger" localSheetId="4" hidden="1">{"TOT_QTR_TO_PREV",#N/A,FALSE,"Site Sum"}</definedName>
    <definedName name="badger" hidden="1">{"TOT_QTR_TO_PREV",#N/A,FALSE,"Site Sum"}</definedName>
    <definedName name="badger_1" localSheetId="4" hidden="1">{"TOT_QTR_TO_PREV",#N/A,FALSE,"Site Sum"}</definedName>
    <definedName name="badger_1" hidden="1">{"TOT_QTR_TO_PREV",#N/A,FALSE,"Site Sum"}</definedName>
    <definedName name="badger_2" localSheetId="4" hidden="1">{"TOT_QTR_TO_PREV",#N/A,FALSE,"Site Sum"}</definedName>
    <definedName name="badger_2" hidden="1">{"TOT_QTR_TO_PREV",#N/A,FALSE,"Site Sum"}</definedName>
    <definedName name="badger1" localSheetId="4" hidden="1">{"TOT_QTR_TO_PREV",#N/A,FALSE,"Site Sum"}</definedName>
    <definedName name="badger1" hidden="1">{"TOT_QTR_TO_PREV",#N/A,FALSE,"Site Sum"}</definedName>
    <definedName name="badger1_1" localSheetId="4" hidden="1">{"TOT_QTR_TO_PREV",#N/A,FALSE,"Site Sum"}</definedName>
    <definedName name="badger1_1" hidden="1">{"TOT_QTR_TO_PREV",#N/A,FALSE,"Site Sum"}</definedName>
    <definedName name="badger1_2" localSheetId="4" hidden="1">{"TOT_QTR_TO_PREV",#N/A,FALSE,"Site Sum"}</definedName>
    <definedName name="badger1_2" hidden="1">{"TOT_QTR_TO_PREV",#N/A,FALSE,"Site Sum"}</definedName>
    <definedName name="badger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 localSheetId="4">IFERROR(MATCH(Workpaper!Baskets_CurrentRow_WrkShtName,#REF!,0),0)</definedName>
    <definedName name="Baskets_1stRow">IFERROR(MATCH(Baskets_CurrentRow_WrkShtName,#REF!,0),0)</definedName>
    <definedName name="Baskets_CurrentIndex">INDIRECT(ADDRESS(ROW(),COLUMN(#REF!)))</definedName>
    <definedName name="Baskets_CurrentRow_WrkShtName" localSheetId="4">CHOOSE(Baskets_Index,WrkShtName_Canada,WrkShtName_ConOps,WrkShtName_Corporate,WrkShtName_HOS,WrkShtName_Military,WrkShtName_AP_Basket,WrkShtName_AWE_Summary)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 localSheetId="4">IF(Workpaper!Baskets_1stRow=0,0,Workpaper!Baskets_1stRow+COUNTIF(#REF!,Workpaper!Baskets_CurrentRow_WrkShtName)-1)</definedName>
    <definedName name="Baskets_LastRow">IF(Baskets_1stRow=0,0,Baskets_1stRow+COUNTIF(#REF!,Baskets_CurrentRow_WrkShtName)-1)</definedName>
    <definedName name="BAWR_ENT">#REF!</definedName>
    <definedName name="bb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localSheetId="4" hidden="1">{#N/A,#N/A,FALSE,"REPORT"}</definedName>
    <definedName name="bbbb" hidden="1">{#N/A,#N/A,FALSE,"REPORT"}</definedName>
    <definedName name="bbbbb" localSheetId="4" hidden="1">{#N/A,#N/A,FALSE,"Pharm";#N/A,#N/A,FALSE,"WWCM"}</definedName>
    <definedName name="bbbbb" hidden="1">{#N/A,#N/A,FALSE,"Pharm";#N/A,#N/A,FALSE,"WWCM"}</definedName>
    <definedName name="BBBBBB" localSheetId="4" hidden="1">{#N/A,#N/A,FALSE,"REPORT"}</definedName>
    <definedName name="BBBBBB" hidden="1">{#N/A,#N/A,FALSE,"REPORT"}</definedName>
    <definedName name="bbbbbbb" hidden="1">"48VDWI7ZJ20HJ1I531HCOK70V"</definedName>
    <definedName name="BBBBBBBBB" localSheetId="4" hidden="1">{#N/A,#N/A,FALSE,"REPORT"}</definedName>
    <definedName name="BBBBBBBBB" hidden="1">{#N/A,#N/A,FALSE,"REPORT"}</definedName>
    <definedName name="bbbbbbbbbbbbb" localSheetId="4" hidden="1">{#N/A,#N/A,FALSE,"Pharm";#N/A,#N/A,FALSE,"WWCM"}</definedName>
    <definedName name="bbbbbbbbbbbbb" hidden="1">{#N/A,#N/A,FALSE,"Pharm";#N/A,#N/A,FALSE,"WWCM"}</definedName>
    <definedName name="BBBBBBBBBBBBBB">#REF!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localSheetId="4" hidden="1">{#N/A,#N/A,FALSE,"REPORT"}</definedName>
    <definedName name="bnm" hidden="1">{#N/A,#N/A,FALSE,"REPORT"}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localSheetId="4" hidden="1">{#N/A,"Anonymous",FALSE,"30 30k Table";#N/A,#N/A,FALSE,"30 50k Table";#N/A,#N/A,FALSE,"40 100k Table"}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localSheetId="4" hidden="1">{#N/A,#N/A,FALSE,"Pharm";#N/A,#N/A,FALSE,"WWCM"}</definedName>
    <definedName name="Chart" hidden="1">{#N/A,#N/A,FALSE,"Pharm";#N/A,#N/A,FALSE,"WWCM"}</definedName>
    <definedName name="chart03">#REF!</definedName>
    <definedName name="chart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 localSheetId="4">IF(ISNUMBER(#REF!),IF(MONTH(#REF!)&gt;MONTH(#REF!),NETWORKDAYS(DATE(BUDYEAR1,MONTH(#REF!),1),#REF!),0),"")</definedName>
    <definedName name="CHG_LAST_WORKDAYS">IF(ISNUMBER(#REF!),IF(MONTH(#REF!)&gt;MONTH(#REF!),NETWORKDAYS(DATE(BUDYEAR1,MONTH(#REF!),1),#REF!),0),"")</definedName>
    <definedName name="CHG_MARCH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 localSheetId="4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 localSheetId="4">IF(OR(ISBLANK(#REF!),ISBLANK(#REF!),ISBLANK(#REF!),#REF!&lt;#REF!,#REF!=#REF!,#REF!&gt;(#REF!+1),#REF!&lt;#REF!,YEAR(#REF!)&lt;&gt;BUDYEAR1,YEAR(#REF!)&lt;&gt;BUDYEAR1),0,ROUND(#REF!*(#REF!*(NETWORKDAYS(#REF!,#REF!))),0))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localSheetId="4" hidden="1">{#N/A,#N/A,FALSE,"Pharm";#N/A,#N/A,FALSE,"WWCM"}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localSheetId="4" hidden="1">{#N/A,#N/A,FALSE,"Pharm";#N/A,#N/A,FALSE,"WWCM"}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localSheetId="4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localSheetId="4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4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4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4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4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4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4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4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 localSheetId="4">IF(#REF!="Pension",PensionChoices,WelfareChoices)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localSheetId="4" hidden="1">{#N/A,#N/A,FALSE,"Pharm";#N/A,#N/A,FALSE,"WWCM"}</definedName>
    <definedName name="copy1" hidden="1">{#N/A,#N/A,FALSE,"Pharm";#N/A,#N/A,FALSE,"WWCM"}</definedName>
    <definedName name="COPY2" localSheetId="4" hidden="1">{#N/A,#N/A,FALSE,"Pharm";#N/A,#N/A,FALSE,"WWCM"}</definedName>
    <definedName name="COPY2" hidden="1">{#N/A,#N/A,FALSE,"Pharm";#N/A,#N/A,FALSE,"WWCM"}</definedName>
    <definedName name="copy233" localSheetId="4" hidden="1">{#N/A,#N/A,FALSE,"Pharm";#N/A,#N/A,FALSE,"WWCM"}</definedName>
    <definedName name="copy233" hidden="1">{#N/A,#N/A,FALSE,"Pharm";#N/A,#N/A,FALSE,"WWCM"}</definedName>
    <definedName name="copy33" localSheetId="4" hidden="1">{#N/A,#N/A,FALSE,"Pharm";#N/A,#N/A,FALSE,"WWCM"}</definedName>
    <definedName name="copy33" hidden="1">{#N/A,#N/A,FALSE,"Pharm";#N/A,#N/A,FALSE,"WWCM"}</definedName>
    <definedName name="copy38" localSheetId="4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 localSheetId="4">CHOOSE(Workpaper!WrkShtNo_CurrentWrkSht,#REF!,#REF!,#REF!,#REF!,#REF!,#REF!,#REF!)</definedName>
    <definedName name="CurrentTable_AmountColumn">CHOOSE(WrkShtNo_CurrentWrkSht,#REF!,#REF!,#REF!,#REF!,#REF!,#REF!,#REF!)</definedName>
    <definedName name="CurrentTable_SortColumn" localSheetId="4">CHOOSE(Workpaper!WrkShtNo_CurrentWrkSht,#REF!,#REF!,#REF!,#REF!,#REF!,#REF!,#REF!)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localSheetId="4" hidden="1">{#N/A,#N/A,FALSE,"Sheet1"}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localSheetId="4" hidden="1">{"Graph SBU by Year 1997_2000",#N/A,FALSE,"Strategic Business Lines"}</definedName>
    <definedName name="d" hidden="1">{"Graph SBU by Year 1997_2000",#N/A,FALSE,"Strategic Business Lines"}</definedName>
    <definedName name="DAD" localSheetId="4" hidden="1">{#N/A,#N/A,FALSE,"REPORT"}</definedName>
    <definedName name="DAD" hidden="1">{#N/A,#N/A,FALSE,"REPORT"}</definedName>
    <definedName name="DADF" localSheetId="4" hidden="1">{#N/A,#N/A,FALSE,"REPORT"}</definedName>
    <definedName name="DADF" hidden="1">{#N/A,#N/A,FALSE,"REPORT"}</definedName>
    <definedName name="daf" localSheetId="4" hidden="1">{#N/A,#N/A,FALSE,"1";#N/A,#N/A,FALSE,"2";#N/A,#N/A,FALSE,"16 - 17";#N/A,#N/A,FALSE,"18 - 19";#N/A,#N/A,FALSE,"26";#N/A,#N/A,FALSE,"27";#N/A,#N/A,FALSE,"28"}</definedName>
    <definedName name="daf" hidden="1">{#N/A,#N/A,FALSE,"1";#N/A,#N/A,FALSE,"2";#N/A,#N/A,FALSE,"16 - 17";#N/A,#N/A,FALSE,"18 - 19";#N/A,#N/A,FALSE,"26";#N/A,#N/A,FALSE,"27";#N/A,#N/A,FALSE,"28"}</definedName>
    <definedName name="dafd" localSheetId="4" hidden="1">{"LBO Summary",#N/A,FALSE,"Summary"}</definedName>
    <definedName name="dafd" hidden="1">{"LBO Summary",#N/A,FALSE,"Summary"}</definedName>
    <definedName name="dafd_1" localSheetId="4" hidden="1">{"LBO Summary",#N/A,FALSE,"Summary"}</definedName>
    <definedName name="dafd_1" hidden="1">{"LBO Summary",#N/A,FALSE,"Summary"}</definedName>
    <definedName name="dafd_2" localSheetId="4" hidden="1">{"LBO Summary",#N/A,FALSE,"Summary"}</definedName>
    <definedName name="dafd_2" hidden="1">{"LBO Summary",#N/A,FALSE,"Summary"}</definedName>
    <definedName name="dakfkjafgkeaj" localSheetId="4" hidden="1">{#N/A,#N/A,FALSE,"Pharm";#N/A,#N/A,FALSE,"WWCM"}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localSheetId="4" hidden="1">{#N/A,#N/A,FALSE,"Pharm";#N/A,#N/A,FALSE,"WWCM"}</definedName>
    <definedName name="dd" hidden="1">{#N/A,#N/A,FALSE,"Pharm";#N/A,#N/A,FALSE,"WWCM"}</definedName>
    <definedName name="ddd" localSheetId="4" hidden="1">{#N/A,#N/A,FALSE,"Pharm";#N/A,#N/A,FALSE,"WWCM"}</definedName>
    <definedName name="ddd" hidden="1">{#N/A,#N/A,FALSE,"Pharm";#N/A,#N/A,FALSE,"WWCM"}</definedName>
    <definedName name="dddaz" localSheetId="4" hidden="1">{#N/A,#N/A,FALSE,"Pharm";#N/A,#N/A,FALSE,"WWCM"}</definedName>
    <definedName name="dddaz" hidden="1">{#N/A,#N/A,FALSE,"Pharm";#N/A,#N/A,FALSE,"WWCM"}</definedName>
    <definedName name="dddddd" localSheetId="4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 localSheetId="4">IF(ISNUMBER(#REF!),IF(SUM(#REF!)&lt;#REF!,ROUND(#REF!*#REF!,0),IF(SUM(#REF!)&gt;#REF!,0,ROUND((#REF!-SUM(#REF!)+#REF!)*#REF!,0))),"")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 localSheetId="4">IF(ISNUMBER(#REF!),IF(AND(#REF!&gt;0,OR(Department=140,Department=173)),ROUND(VLOOKUP(#REF!,EXTRA_WC,3)*#REF!,0),ROUND(#REF!*#REF!,0)),0)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localSheetId="4" hidden="1">{#N/A,#N/A,FALSE,"Pharm";#N/A,#N/A,FALSE,"WWCM"}</definedName>
    <definedName name="dede" hidden="1">{#N/A,#N/A,FALSE,"Pharm";#N/A,#N/A,FALSE,"WWCM"}</definedName>
    <definedName name="DEDED" localSheetId="4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4" hidden="1">{#N/A,#N/A,FALSE,"Pharm";#N/A,#N/A,FALSE,"WWCM"}</definedName>
    <definedName name="DEDEDZE" hidden="1">{#N/A,#N/A,FALSE,"Pharm";#N/A,#N/A,FALSE,"WWCM"}</definedName>
    <definedName name="DEDZD" localSheetId="4" hidden="1">{#N/A,#N/A,FALSE,"Pharm";#N/A,#N/A,FALSE,"WWCM"}</definedName>
    <definedName name="DEDZD" hidden="1">{#N/A,#N/A,FALSE,"Pharm";#N/A,#N/A,FALSE,"WWCM"}</definedName>
    <definedName name="DEE" localSheetId="4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localSheetId="4" hidden="1">{#N/A,#N/A,FALSE,"Qrt Fcst";#N/A,#N/A,FALSE,"Qrt Fcst vs Plan &amp; PY";#N/A,#N/A,FALSE,"FY Fcst vs Plan &amp; PY";#N/A,#N/A,FALSE,"EVA CAP";#N/A,#N/A,FALSE,"EVA NOPAT"}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localSheetId="4" hidden="1">{#N/A,#N/A,FALSE,"Pharm";#N/A,#N/A,FALSE,"WWCM"}</definedName>
    <definedName name="DEZLFEZKLHF" hidden="1">{#N/A,#N/A,FALSE,"Pharm";#N/A,#N/A,FALSE,"WWCM"}</definedName>
    <definedName name="df" localSheetId="4" hidden="1">{#N/A,#N/A,TRUE,"FY BCG";#N/A,#N/A,TRUE,"FY w|o Wireless";#N/A,#N/A,TRUE,"FY Wireless"}</definedName>
    <definedName name="df" hidden="1">{#N/A,#N/A,TRUE,"FY BCG";#N/A,#N/A,TRUE,"FY w|o Wireless";#N/A,#N/A,TRUE,"FY Wireless"}</definedName>
    <definedName name="df_1" localSheetId="4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localSheetId="4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localSheetId="4" hidden="1">{#N/A,#N/A,FALSE,"REPORT"}</definedName>
    <definedName name="DFDD" hidden="1">{#N/A,#N/A,FALSE,"REPORT"}</definedName>
    <definedName name="dfdfdfd" localSheetId="4" hidden="1">{#N/A,#N/A,FALSE,"AD_Purchase";#N/A,#N/A,FALSE,"Credit";#N/A,#N/A,FALSE,"PF Acquisition";#N/A,#N/A,FALSE,"PF Offering"}</definedName>
    <definedName name="dfdfdfd" hidden="1">{#N/A,#N/A,FALSE,"AD_Purchase";#N/A,#N/A,FALSE,"Credit";#N/A,#N/A,FALSE,"PF Acquisition";#N/A,#N/A,FALSE,"PF Offering"}</definedName>
    <definedName name="dfdvfdsfd" localSheetId="4" hidden="1">{"TOT_QTR_TO_PREV",#N/A,FALSE,"Site Sum"}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localSheetId="4" hidden="1">{#N/A,#N/A,FALSE,"Pharm";#N/A,#N/A,FALSE,"WWCM"}</definedName>
    <definedName name="dfr" hidden="1">{#N/A,#N/A,FALSE,"Pharm";#N/A,#N/A,FALSE,"WWCM"}</definedName>
    <definedName name="dg">#REF!</definedName>
    <definedName name="dgfhgf" localSheetId="4" hidden="1">{#N/A,#N/A,FALSE,"ORIX CSC"}</definedName>
    <definedName name="dgfhgf" hidden="1">{#N/A,#N/A,FALSE,"ORIX CSC"}</definedName>
    <definedName name="dgfhgf_1" localSheetId="4" hidden="1">{#N/A,#N/A,FALSE,"ORIX CSC"}</definedName>
    <definedName name="dgfhgf_1" hidden="1">{#N/A,#N/A,FALSE,"ORIX CSC"}</definedName>
    <definedName name="dgfhgf_2" localSheetId="4" hidden="1">{#N/A,#N/A,FALSE,"ORIX CSC"}</definedName>
    <definedName name="dgfhgf_2" hidden="1">{#N/A,#N/A,FALSE,"ORIX CSC"}</definedName>
    <definedName name="dgh">#REF!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 localSheetId="4">IF(AND(TRIM(Lookup_Company_Code)&lt;&gt;"",TRIM(Lookup_Location_Code)&lt;&gt;""),IFERROR(VLOOKUP("["&amp;Lookup_Company_Code&amp;"]-"&amp;Lookup_Location_Code,#REF!,19,FALSE),""),"")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localSheetId="4" hidden="1">{#N/A,#N/A,FALSE,"Other";#N/A,#N/A,FALSE,"Ace";#N/A,#N/A,FALSE,"Derm"}</definedName>
    <definedName name="djksljd" hidden="1">{#N/A,#N/A,FALSE,"Other";#N/A,#N/A,FALSE,"Ace";#N/A,#N/A,FALSE,"Derm"}</definedName>
    <definedName name="dkgahirghigf" localSheetId="4" hidden="1">{#N/A,#N/A,FALSE,"Pharm";#N/A,#N/A,FALSE,"WWCM"}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localSheetId="4" hidden="1">{#N/A,"Anonymous",FALSE,"30 30k Table";#N/A,#N/A,FALSE,"30 50k Table";#N/A,#N/A,FALSE,"40 100k Table"}</definedName>
    <definedName name="dscdscdscsd" hidden="1">{#N/A,"Anonymous",FALSE,"30 30k Table";#N/A,#N/A,FALSE,"30 50k Table";#N/A,#N/A,FALSE,"40 100k Table"}</definedName>
    <definedName name="dscsds" localSheetId="4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localSheetId="4" hidden="1">{#N/A,#N/A,FALSE,"Pharm";#N/A,#N/A,FALSE,"WWCM"}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localSheetId="4" hidden="1">{"holdco",#N/A,FALSE,"Summary Financials";"holdco",#N/A,FALSE,"Summary Financials"}</definedName>
    <definedName name="dump" hidden="1">{"holdco",#N/A,FALSE,"Summary Financials";"holdco",#N/A,FALSE,"Summary Financials"}</definedName>
    <definedName name="dump_1" localSheetId="4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localSheetId="4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localSheetId="4" hidden="1">{"mgmt forecast",#N/A,FALSE,"Mgmt Forecast";"dcf table",#N/A,FALSE,"Mgmt Forecast";"sensitivity",#N/A,FALSE,"Mgmt Forecast";"table inputs",#N/A,FALSE,"Mgmt Forecast";"calculations",#N/A,FALSE,"Mgmt Forecast"}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localSheetId="4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localSheetId="4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localSheetId="4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EE" localSheetId="4" hidden="1">{#N/A,#N/A,FALSE,"Pharm";#N/A,#N/A,FALSE,"WWCM"}</definedName>
    <definedName name="EEE" hidden="1">{#N/A,#N/A,FALSE,"Pharm";#N/A,#N/A,FALSE,"WWCM"}</definedName>
    <definedName name="eeee">#REF!</definedName>
    <definedName name="eeeee" localSheetId="4" hidden="1">{#N/A,#N/A,FALSE,"Pharm";#N/A,#N/A,FALSE,"WWCM"}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 localSheetId="4">IF(FEIN="","",FEIN)</definedName>
    <definedName name="EIN">IF(FEIN="","",FEIN)</definedName>
    <definedName name="ejkfgkjze" localSheetId="4" hidden="1">{#N/A,#N/A,FALSE,"Pharm";#N/A,#N/A,FALSE,"WWCM"}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 localSheetId="4">IF(ISBLANK(#REF!),"",IF(AND(ISNUMBER(#REF!),ISNUMBER(#REF!)),IF(OR((#REF!&lt;#REF!),(#REF!=#REF!),(#REF!&gt;(#REF!+1)),(YEAR(#REF!)&lt;&gt;BUDYEAR1),(YEAR(#REF!)&lt;&gt;BUDYEAR1)),"BAD DATES","")))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 localSheetId="4">[0]!PrintAll1,Workpaper!PrintAll2</definedName>
    <definedName name="er">[0]!PrintAll1,[0]!PrintAll2</definedName>
    <definedName name="erd" localSheetId="4" hidden="1">{#N/A,#N/A,FALSE,"Pharm";#N/A,#N/A,FALSE,"WWCM"}</definedName>
    <definedName name="erd" hidden="1">{#N/A,#N/A,FALSE,"Pharm";#N/A,#N/A,FALSE,"WWCM"}</definedName>
    <definedName name="ere" localSheetId="4" hidden="1">{"orixcsc",#N/A,FALSE,"ORIX CSC";"orixcsc2",#N/A,FALSE,"ORIX CSC"}</definedName>
    <definedName name="ere" hidden="1">{"orixcsc",#N/A,FALSE,"ORIX CSC";"orixcsc2",#N/A,FALSE,"ORIX CSC"}</definedName>
    <definedName name="ere_1" localSheetId="4" hidden="1">{"orixcsc",#N/A,FALSE,"ORIX CSC";"orixcsc2",#N/A,FALSE,"ORIX CSC"}</definedName>
    <definedName name="ere_1" hidden="1">{"orixcsc",#N/A,FALSE,"ORIX CSC";"orixcsc2",#N/A,FALSE,"ORIX CSC"}</definedName>
    <definedName name="ere_2" localSheetId="4" hidden="1">{"orixcsc",#N/A,FALSE,"ORIX CSC";"orixcsc2",#N/A,FALSE,"ORIX CSC"}</definedName>
    <definedName name="ere_2" hidden="1">{"orixcsc",#N/A,FALSE,"ORIX CSC";"orixcsc2",#N/A,FALSE,"ORIX CSC"}</definedName>
    <definedName name="erferfre" localSheetId="4" hidden="1">{"Graph SBU by Year 1997_2000",#N/A,FALSE,"Strategic Business Lines"}</definedName>
    <definedName name="erferfre" hidden="1">{"Graph SBU by Year 1997_2000",#N/A,FALSE,"Strategic Business Lines"}</definedName>
    <definedName name="erfreferf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localSheetId="4" hidden="1">{#N/A,"Anonymous",FALSE,"30 30k Table";#N/A,#N/A,FALSE,"30 50k Table";#N/A,#N/A,FALSE,"40 100k Table"}</definedName>
    <definedName name="erfrefre" hidden="1">{#N/A,"Anonymous",FALSE,"30 30k Table";#N/A,#N/A,FALSE,"30 50k Table";#N/A,#N/A,FALSE,"40 100k Table"}</definedName>
    <definedName name="erfwefr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localSheetId="4" hidden="1">{#N/A,#N/A,FALSE,"Pharm";#N/A,#N/A,FALSE,"WWCM"}</definedName>
    <definedName name="erryeyetyuu" hidden="1">{#N/A,#N/A,FALSE,"Pharm";#N/A,#N/A,FALSE,"WWCM"}</definedName>
    <definedName name="ESSAI" localSheetId="4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localSheetId="4" hidden="1">{#N/A,#N/A,FALSE,"FACTSHEETS";#N/A,#N/A,FALSE,"pump";#N/A,#N/A,FALSE,"filter"}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localSheetId="4" hidden="1">{#N/A,#N/A,FALSE,"Projections";#N/A,#N/A,FALSE,"Multiples Valuation";#N/A,#N/A,FALSE,"LBO";#N/A,#N/A,FALSE,"Multiples_Sensitivity";#N/A,#N/A,FALSE,"Summary"}</definedName>
    <definedName name="ewrew" hidden="1">{#N/A,#N/A,FALSE,"Projections";#N/A,#N/A,FALSE,"Multiples Valuation";#N/A,#N/A,FALSE,"LBO";#N/A,#N/A,FALSE,"Multiples_Sensitivity";#N/A,#N/A,FALSE,"Summary"}</definedName>
    <definedName name="ewrwer" localSheetId="4" hidden="1">{#N/A,#N/A,FALSE,"ORIX CSC"}</definedName>
    <definedName name="ewrwer" hidden="1">{#N/A,#N/A,FALSE,"ORIX CSC"}</definedName>
    <definedName name="ewrwer_1" localSheetId="4" hidden="1">{#N/A,#N/A,FALSE,"ORIX CSC"}</definedName>
    <definedName name="ewrwer_1" hidden="1">{#N/A,#N/A,FALSE,"ORIX CSC"}</definedName>
    <definedName name="ewrwer_2" localSheetId="4" hidden="1">{#N/A,#N/A,FALSE,"ORIX CSC"}</definedName>
    <definedName name="ewrwer_2" hidden="1">{#N/A,#N/A,FALSE,"ORIX CSC"}</definedName>
    <definedName name="ewwe" localSheetId="4" hidden="1">{#N/A,#N/A,FALSE,"REPORT"}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localSheetId="4" hidden="1">{#N/A,#N/A,FALSE,"REPORTS";#N/A,#N/A,FALSE,"Summary";#N/A,#N/A,FALSE,"salessummary";#N/A,#N/A,FALSE,"cvcmsummary";#N/A,#N/A,FALSE,"cvcm%summary"}</definedName>
    <definedName name="exm" hidden="1">{#N/A,#N/A,FALSE,"REPORTS";#N/A,#N/A,FALSE,"Summary";#N/A,#N/A,FALSE,"salessummary";#N/A,#N/A,FALSE,"cvcmsummary";#N/A,#N/A,FALSE,"cvcm%summary"}</definedName>
    <definedName name="exm_1" localSheetId="4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localSheetId="4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localSheetId="4" hidden="1">{"P&amp;L",#N/A,TRUE,"HC";"P&amp;L Percents",#N/A,TRUE,"P&amp;L";"M&amp;A3 P&amp;L",#N/A,TRUE,"HC";"M&amp;A3 Pipeline",#N/A,TRUE,"HC";"Franchises",#N/A,TRUE,"HC";"CF&amp;BS",#N/A,TRUE,"HC"}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localSheetId="4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localSheetId="4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localSheetId="4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localSheetId="4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localSheetId="4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localSheetId="4" hidden="1">{#N/A,#N/A,FALSE,"Pharm";#N/A,#N/A,FALSE,"WWCM"}</definedName>
    <definedName name="FDFD" hidden="1">{#N/A,#N/A,FALSE,"Pharm";#N/A,#N/A,FALSE,"WWCM"}</definedName>
    <definedName name="fdksaa">#REF!</definedName>
    <definedName name="fds" localSheetId="4" hidden="1">{#N/A,#N/A,FALSE,"Pharm";#N/A,#N/A,FALSE,"WWCM"}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 localSheetId="4">IF(ISNUMBER(#REF!),IF(SUM(#REF!)&lt;#REF!,ROUND(#REF!*#REF!,0),IF(SUM(#REF!)&gt;#REF!,0,ROUND((#REF!-SUM(#REF!)+#REF!)*#REF!,0))),"")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 localSheetId="4">IF(ISNUMBER(#REF!),IF(AND(#REF!&gt;0,OR(Department=140,Department=173)),ROUND(VLOOKUP(#REF!,EXTRA_WC,3)*#REF!,0),ROUND(#REF!*#REF!,0)),0)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localSheetId="4" hidden="1">{#N/A,#N/A,FALSE,"Pharm";#N/A,#N/A,FALSE,"WWCM"}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localSheetId="4" hidden="1">{"mgmt forecast",#N/A,FALSE,"Mgmt Forecast";"dcf table",#N/A,FALSE,"Mgmt Forecast";"sensitivity",#N/A,FALSE,"Mgmt Forecast";"table inputs",#N/A,FALSE,"Mgmt Forecast";"calculations",#N/A,FALSE,"Mgmt Forecast"}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localSheetId="4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localSheetId="4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localSheetId="4" hidden="1">{#N/A,#N/A,FALSE,"Pharm";#N/A,#N/A,FALSE,"WWCM"}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localSheetId="4" hidden="1">{"TOT_QTR_TO_PREV",#N/A,FALSE,"Site Sum"}</definedName>
    <definedName name="fgbfgbgf" hidden="1">{"TOT_QTR_TO_PREV",#N/A,FALSE,"Site Sum"}</definedName>
    <definedName name="fgfb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localSheetId="4" hidden="1">{#N/A,#N/A,FALSE,"REPORT"}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localSheetId="4" hidden="1">{#N/A,#N/A,FALSE,"Pharm";#N/A,#N/A,FALSE,"WWCM"}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localSheetId="4" hidden="1">{"holdco",#N/A,FALSE,"Summary Financials";"holdco",#N/A,FALSE,"Summary Financials"}</definedName>
    <definedName name="frd" hidden="1">{"holdco",#N/A,FALSE,"Summary Financials";"holdco",#N/A,FALSE,"Summary Financials"}</definedName>
    <definedName name="frd_1" localSheetId="4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localSheetId="4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localSheetId="4" hidden="1">{#N/A,#N/A,FALSE,"1";#N/A,#N/A,FALSE,"2";#N/A,#N/A,FALSE,"16 - 17";#N/A,#N/A,FALSE,"18 - 19";#N/A,#N/A,FALSE,"26";#N/A,#N/A,FALSE,"27";#N/A,#N/A,FALSE,"28"}</definedName>
    <definedName name="FRF" hidden="1">{#N/A,#N/A,FALSE,"1";#N/A,#N/A,FALSE,"2";#N/A,#N/A,FALSE,"16 - 17";#N/A,#N/A,FALSE,"18 - 19";#N/A,#N/A,FALSE,"26";#N/A,#N/A,FALSE,"27";#N/A,#N/A,FALSE,"28"}</definedName>
    <definedName name="FRFERFE" localSheetId="4" hidden="1">{#N/A,#N/A,FALSE,"Pharm";#N/A,#N/A,FALSE,"WWCM"}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localSheetId="4" hidden="1">{#N/A,#N/A,FALSE,"Pharm";#N/A,#N/A,FALSE,"WWCM"}</definedName>
    <definedName name="FVG" hidden="1">{#N/A,#N/A,FALSE,"Pharm";#N/A,#N/A,FALSE,"WWCM"}</definedName>
    <definedName name="fx">#REF!</definedName>
    <definedName name="FXDASSETDETAILS">#REF!</definedName>
    <definedName name="fxdghsfgh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localSheetId="4" hidden="1">{#N/A,#N/A,FALSE,"Pharm";#N/A,#N/A,FALSE,"WWCM"}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localSheetId="4" hidden="1">{#N/A,"Anonymous",FALSE,"30 30k Table";#N/A,#N/A,FALSE,"30 50k Table";#N/A,#N/A,FALSE,"40 100k Table"}</definedName>
    <definedName name="gfbgfbf" hidden="1">{#N/A,"Anonymous",FALSE,"30 30k Table";#N/A,#N/A,FALSE,"30 50k Table";#N/A,#N/A,FALSE,"40 100k Table"}</definedName>
    <definedName name="gfbgfb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localSheetId="4" hidden="1">{#N/A,#N/A,FALSE,"Pharm";#N/A,#N/A,FALSE,"WWCM"}</definedName>
    <definedName name="gfdjhjh" hidden="1">{#N/A,#N/A,FALSE,"Pharm";#N/A,#N/A,FALSE,"WWCM"}</definedName>
    <definedName name="gfg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4" hidden="1">{#N/A,#N/A,FALSE,"ORIX CSC"}</definedName>
    <definedName name="ghhhg" hidden="1">{#N/A,#N/A,FALSE,"ORIX CSC"}</definedName>
    <definedName name="ghhhg_1" localSheetId="4" hidden="1">{#N/A,#N/A,FALSE,"ORIX CSC"}</definedName>
    <definedName name="ghhhg_1" hidden="1">{#N/A,#N/A,FALSE,"ORIX CSC"}</definedName>
    <definedName name="ghhhg_2" localSheetId="4" hidden="1">{#N/A,#N/A,FALSE,"ORIX CSC"}</definedName>
    <definedName name="ghhhg_2" hidden="1">{#N/A,#N/A,FALSE,"ORIX CSC"}</definedName>
    <definedName name="ghj">#REF!</definedName>
    <definedName name="ghjggjh" localSheetId="4" hidden="1">{#N/A,#N/A,FALSE,"Pharm";#N/A,#N/A,FALSE,"WWCM"}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localSheetId="4" hidden="1">{#N/A,#N/A,FALSE,"Pharm";#N/A,#N/A,FALSE,"WWCM"}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localSheetId="4" hidden="1">{#N/A,#N/A,FALSE,"Projections";#N/A,#N/A,FALSE,"Multiples Valuation";#N/A,#N/A,FALSE,"LBO";#N/A,#N/A,FALSE,"Multiples_Sensitivity";#N/A,#N/A,FALSE,"Summary"}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localSheetId="4" hidden="1">{#N/A,#N/A,FALSE,"Pharm";#N/A,#N/A,FALSE,"WWCM"}</definedName>
    <definedName name="HFinGraph" hidden="1">{#N/A,#N/A,FALSE,"Pharm";#N/A,#N/A,FALSE,"WWCM"}</definedName>
    <definedName name="hg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localSheetId="4" hidden="1">{"orixcsc",#N/A,FALSE,"ORIX CSC";"orixcsc2",#N/A,FALSE,"ORIX CSC"}</definedName>
    <definedName name="hgrth" hidden="1">{"orixcsc",#N/A,FALSE,"ORIX CSC";"orixcsc2",#N/A,FALSE,"ORIX CSC"}</definedName>
    <definedName name="hgrth_1" localSheetId="4" hidden="1">{"orixcsc",#N/A,FALSE,"ORIX CSC";"orixcsc2",#N/A,FALSE,"ORIX CSC"}</definedName>
    <definedName name="hgrth_1" hidden="1">{"orixcsc",#N/A,FALSE,"ORIX CSC";"orixcsc2",#N/A,FALSE,"ORIX CSC"}</definedName>
    <definedName name="hgrth_2" localSheetId="4" hidden="1">{"orixcsc",#N/A,FALSE,"ORIX CSC";"orixcsc2",#N/A,FALSE,"ORIX CSC"}</definedName>
    <definedName name="hgrth_2" hidden="1">{"orixcsc",#N/A,FALSE,"ORIX CSC";"orixcsc2",#N/A,FALSE,"ORIX CSC"}</definedName>
    <definedName name="hhh" localSheetId="4" hidden="1">{#N/A,#N/A,TRUE,"4Q BCG";#N/A,#N/A,TRUE,"4Q w|o Wireless";#N/A,#N/A,TRUE,"4Q Wireless"}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localSheetId="4" hidden="1">{#N/A,#N/A,FALSE,"Pharm";#N/A,#N/A,FALSE,"WWCM"}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localSheetId="4" hidden="1">{#N/A,#N/A,FALSE,"Pharm";#N/A,#N/A,FALSE,"WWCM"}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localSheetId="4" hidden="1">{#N/A,#N/A,FALSE,"Pharm";#N/A,#N/A,FALSE,"WWCM"}</definedName>
    <definedName name="hjhjffukfuk" hidden="1">{#N/A,#N/A,FALSE,"Pharm";#N/A,#N/A,FALSE,"WWCM"}</definedName>
    <definedName name="hjhjfkfukywrte" localSheetId="4" hidden="1">{#N/A,#N/A,FALSE,"Pharm";#N/A,#N/A,FALSE,"WWCM"}</definedName>
    <definedName name="hjhjfkfukywrte" hidden="1">{#N/A,#N/A,FALSE,"Pharm";#N/A,#N/A,FALSE,"WWCM"}</definedName>
    <definedName name="hjhjhj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localSheetId="4" hidden="1">{#N/A,#N/A,FALSE,"ORIX CSC"}</definedName>
    <definedName name="hjhjj" hidden="1">{#N/A,#N/A,FALSE,"ORIX CSC"}</definedName>
    <definedName name="hjhjj_1" localSheetId="4" hidden="1">{#N/A,#N/A,FALSE,"ORIX CSC"}</definedName>
    <definedName name="hjhjj_1" hidden="1">{#N/A,#N/A,FALSE,"ORIX CSC"}</definedName>
    <definedName name="hjhjj_2" localSheetId="4" hidden="1">{#N/A,#N/A,FALSE,"ORIX CSC"}</definedName>
    <definedName name="hjhjj_2" hidden="1">{#N/A,#N/A,FALSE,"ORIX CSC"}</definedName>
    <definedName name="hjhkjkl" localSheetId="4" hidden="1">{#N/A,#N/A,FALSE,"Pharm";#N/A,#N/A,FALSE,"WWCM"}</definedName>
    <definedName name="hjhkjkl" hidden="1">{#N/A,#N/A,FALSE,"Pharm";#N/A,#N/A,FALSE,"WWCM"}</definedName>
    <definedName name="hjjjkk" localSheetId="4" hidden="1">{#N/A,#N/A,FALSE,"REPORT"}</definedName>
    <definedName name="hjjjkk" hidden="1">{#N/A,#N/A,FALSE,"REPORT"}</definedName>
    <definedName name="hjjkk" localSheetId="4" hidden="1">{#N/A,#N/A,FALSE,"Pharm";#N/A,#N/A,FALSE,"WWCM"}</definedName>
    <definedName name="hjjkk" hidden="1">{#N/A,#N/A,FALSE,"Pharm";#N/A,#N/A,FALSE,"WWCM"}</definedName>
    <definedName name="hjkk" localSheetId="4" hidden="1">{#N/A,#N/A,FALSE,"Pharm";#N/A,#N/A,FALSE,"WWCM"}</definedName>
    <definedName name="hjkk" hidden="1">{#N/A,#N/A,FALSE,"Pharm";#N/A,#N/A,FALSE,"WWCM"}</definedName>
    <definedName name="HKSH" localSheetId="4" hidden="1">{#N/A,#N/A,FALSE,"REPORT"}</definedName>
    <definedName name="HKSH" hidden="1">{#N/A,#N/A,FALSE,"REPORT"}</definedName>
    <definedName name="HMG" localSheetId="4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localSheetId="4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localSheetId="4" hidden="1">{"TOT_QTR_TO_PREV",#N/A,FALSE,"Site Sum"}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localSheetId="4" hidden="1">{"'Leverage'!$B$2:$M$418"}</definedName>
    <definedName name="HTML_Control" hidden="1">{"'Leverage'!$B$2:$M$418"}</definedName>
    <definedName name="HTML_Control_1" localSheetId="4" hidden="1">{"'Leverage'!$B$2:$M$418"}</definedName>
    <definedName name="HTML_Control_1" hidden="1">{"'Leverage'!$B$2:$M$418"}</definedName>
    <definedName name="HTML_Control_2" localSheetId="4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localSheetId="4" hidden="1">{#N/A,#N/A,FALSE,"REPORT"}</definedName>
    <definedName name="htyuityuiotio" hidden="1">{#N/A,#N/A,FALSE,"REPORT"}</definedName>
    <definedName name="hui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localSheetId="4" hidden="1">{#N/A,#N/A,FALSE,"Pharm";#N/A,#N/A,FALSE,"WWCM"}</definedName>
    <definedName name="Hypertention" hidden="1">{#N/A,#N/A,FALSE,"Pharm";#N/A,#N/A,FALSE,"WWCM"}</definedName>
    <definedName name="HypMo">#REF!</definedName>
    <definedName name="hypo" localSheetId="4" hidden="1">{#N/A,#N/A,FALSE,"Pharm";#N/A,#N/A,FALSE,"WWCM"}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localSheetId="4" hidden="1">{#N/A,#N/A,FALSE,"TSUM";#N/A,#N/A,FALSE,"shares";#N/A,#N/A,FALSE,"earnout";#N/A,#N/A,FALSE,"Heaty";#N/A,#N/A,FALSE,"self-tend";#N/A,#N/A,FALSE,"self-sum"}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 localSheetId="4">IF(AND(Gross_SF&gt;0,Market_Rent&gt;0,Remaining_Term_With_Option&gt;0),1,0)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localSheetId="4" hidden="1">{#N/A,#N/A,FALSE,"Pharm";#N/A,#N/A,FALSE,"WWCM"}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localSheetId="4" hidden="1">{#N/A,#N/A,FALSE,"Pharm";#N/A,#N/A,FALSE,"WWCM"}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localSheetId="4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 localSheetId="4">IF(ISNUMBER(#REF!),IF(AND(#REF!&gt;"",OR(Department=140,Department=173)),ROUND(VLOOKUP(#REF!,EXTRA_WC,3)*#REF!,0),ROUND(#REF!*#REF!,0)),0)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localSheetId="4" hidden="1">{#N/A,#N/A,FALSE,"Assump";#N/A,#N/A,FALSE,"Income";#N/A,#N/A,FALSE,"Balance";#N/A,#N/A,FALSE,"DCF Pump";#N/A,#N/A,FALSE,"Trans Assump";#N/A,#N/A,FALSE,"Combined Income";#N/A,#N/A,FALSE,"Combined Balance"}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localSheetId="4" hidden="1">{#N/A,#N/A,TRUE,"4Q BCG";#N/A,#N/A,TRUE,"4Q w|o Wireless";#N/A,#N/A,TRUE,"4Q Wireless"}</definedName>
    <definedName name="jjj" hidden="1">{#N/A,#N/A,TRUE,"4Q BCG";#N/A,#N/A,TRUE,"4Q w|o Wireless";#N/A,#N/A,TRUE,"4Q Wireless"}</definedName>
    <definedName name="jjj_1" localSheetId="4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localSheetId="4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localSheetId="4" hidden="1">{#N/A,#N/A,TRUE,"FY BCG";#N/A,#N/A,TRUE,"FY w|o Wireless";#N/A,#N/A,TRUE,"FY Wireless"}</definedName>
    <definedName name="jkj" hidden="1">{#N/A,#N/A,TRUE,"FY BCG";#N/A,#N/A,TRUE,"FY w|o Wireless";#N/A,#N/A,TRUE,"FY Wireless"}</definedName>
    <definedName name="jkj_1" localSheetId="4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localSheetId="4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localSheetId="4" hidden="1">{#N/A,#N/A,FALSE,"REPORT"}</definedName>
    <definedName name="jkl" hidden="1">{#N/A,#N/A,FALSE,"REPORT"}</definedName>
    <definedName name="jllk" localSheetId="4" hidden="1">{#N/A,#N/A,TRUE,"Monthly Wireless";#N/A,#N/A,TRUE,"Qrt Wireless";#N/A,#N/A,TRUE,"FY Wireless";#N/A,#N/A,TRUE,"1Q Wireless";#N/A,#N/A,TRUE,"2Q Wireless";#N/A,#N/A,TRUE,"3Q Wireless";#N/A,#N/A,TRUE,"4Q Wireless"}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localSheetId="4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localSheetId="4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localSheetId="4" hidden="1">{#N/A,#N/A,FALSE,"Pharm";#N/A,#N/A,FALSE,"WWCM"}</definedName>
    <definedName name="judy" hidden="1">{#N/A,#N/A,FALSE,"Pharm";#N/A,#N/A,FALSE,"WWCM"}</definedName>
    <definedName name="judy1" localSheetId="4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 localSheetId="4">IF(ISNUMBER(#REF!),IF(SUM(#REF!)&lt;#REF!,ROUND(#REF!*#REF!,0),IF(SUM(#REF!)&gt;#REF!,0,ROUND((#REF!-SUM(#REF!)+#REF!)*#REF!,0))),"")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 localSheetId="4">IF(ISNUMBER(#REF!),IF(AND(#REF!&gt;0,OR(Department=140,Department=173)),ROUND(VLOOKUP(#REF!,EXTRA_WC,3)*#REF!,0),ROUND(#REF!*#REF!,0)),0)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 localSheetId="4">IF(ISNUMBER(#REF!),IF(SUM(#REF!)&lt;#REF!,ROUND(#REF!*#REF!,0),IF(SUM(#REF!)&gt;#REF!,0,ROUND((#REF!-SUM(#REF!)+#REF!)*#REF!,0))),"")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 localSheetId="4">IF(ISNUMBER(#REF!),IF(AND(#REF!&gt;0,OR(Department=140,Department=173)),ROUND(VLOOKUP(#REF!,EXTRA_WC,3)*#REF!,0),ROUND(#REF!*#REF!,0)),0)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localSheetId="4" hidden="1">{"holdco",#N/A,FALSE,"Summary Financials";"holdco",#N/A,FALSE,"Summary Financials"}</definedName>
    <definedName name="k" hidden="1">{"holdco",#N/A,FALSE,"Summary Financials";"holdco",#N/A,FALSE,"Summary Financials"}</definedName>
    <definedName name="k_1" localSheetId="4" hidden="1">{"holdco",#N/A,FALSE,"Summary Financials";"holdco",#N/A,FALSE,"Summary Financials"}</definedName>
    <definedName name="k_1" hidden="1">{"holdco",#N/A,FALSE,"Summary Financials";"holdco",#N/A,FALSE,"Summary Financials"}</definedName>
    <definedName name="k_2" localSheetId="4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localSheetId="4" hidden="1">{#N/A,#N/A,FALSE,"Pharm";#N/A,#N/A,FALSE,"WWCM"}</definedName>
    <definedName name="kkk" hidden="1">{#N/A,#N/A,FALSE,"Pharm";#N/A,#N/A,FALSE,"WWCM"}</definedName>
    <definedName name="klklklkl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localSheetId="4" hidden="1">{"holdco",#N/A,FALSE,"Summary Financials";"holdco",#N/A,FALSE,"Summary Financials"}</definedName>
    <definedName name="krup" hidden="1">{"holdco",#N/A,FALSE,"Summary Financials";"holdco",#N/A,FALSE,"Summary Financials"}</definedName>
    <definedName name="krup_1" localSheetId="4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localSheetId="4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localSheetId="4" hidden="1">{#N/A,#N/A,FALSE,"REPORT"}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 localSheetId="4">IF(Workpaper!Input_Data,Header_Row+Number_of_Payments,Header_Row)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localSheetId="4" hidden="1">{"LBO Summary",#N/A,FALSE,"Summary"}</definedName>
    <definedName name="LBOSummary" hidden="1">{"LBO Summary",#N/A,FALSE,"Summary"}</definedName>
    <definedName name="LBOSummary_1" localSheetId="4" hidden="1">{"LBO Summary",#N/A,FALSE,"Summary"}</definedName>
    <definedName name="LBOSummary_1" hidden="1">{"LBO Summary",#N/A,FALSE,"Summary"}</definedName>
    <definedName name="LBOSummary_2" localSheetId="4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localSheetId="4" hidden="1">{#N/A,#N/A,FALSE,"Pharm";#N/A,#N/A,FALSE,"WWCM"}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localSheetId="4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localSheetId="4" hidden="1">{#N/A,#N/A,FALSE,"Summary";#N/A,#N/A,FALSE,"proj1";#N/A,#N/A,FALSE,"proj2"}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localSheetId="4" hidden="1">{#N/A,#N/A,TRUE,"Results_2";#N/A,#N/A,TRUE,"Results_1";"details_1",#N/A,TRUE,"D";"assumptions",#N/A,TRUE,"A";"bal_sht",#N/A,TRUE,"B";"Single_Lever_e",#N/A,TRUE,"E";#N/A,#N/A,TRUE,"BrdgLoan"}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localSheetId="4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localSheetId="4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localSheetId="4" hidden="1">{#N/A,#N/A,FALSE,"CNS";#N/A,#N/A,FALSE,"Serz";#N/A,#N/A,FALSE,"Ace"}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 localSheetId="4">Workpaper!macroNewIssue</definedName>
    <definedName name="macroNewIssue">Workpaper!macroNewIssue</definedName>
    <definedName name="macronewissue2">#N/A</definedName>
    <definedName name="macrooldisue">#N/A</definedName>
    <definedName name="macroOpen" localSheetId="4">Workpaper!macroOpen</definedName>
    <definedName name="macroOpen">Workpaper!macroOpen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 localSheetId="4">IF(ISNUMBER(#REF!),IF(AND(#REF!&gt;0,OR(Department=140,Department=173)),ROUND(VLOOKUP(#REF!,EXTRA_WC,3)*#REF!,0),ROUND(#REF!*#REF!,0)),0)</definedName>
    <definedName name="MARCH_WORKMEN">IF(ISNUMBER(#REF!),IF(AND(#REF!&gt;0,OR(Department=140,Department=173)),ROUND(VLOOKUP(#REF!,EXTRA_WC,3)*#REF!,0),ROUND(#REF!*#REF!,0)),0)</definedName>
    <definedName name="Maria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 localSheetId="4">Workpaper!MAvg</definedName>
    <definedName name="MAvg">Workpaper!MAvg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 localSheetId="4">IF(ISNUMBER(#REF!),IF(SUM(#REF!)&lt;#REF!,ROUND(#REF!*#REF!,0),IF(SUM(#REF!)&gt;#REF!,0,ROUND((#REF!-SUM(#REF!)+#REF!)*#REF!,0))),"")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 localSheetId="4">IF(ISNUMBER(#REF!),IF(AND(#REF!&gt;0,OR(Department=140,Department=173)),ROUND(VLOOKUP(#REF!,EXTRA_WC,3)*#REF!,0),ROUND(#REF!*#REF!,0)),0)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 localSheetId="4">{"Price","CONW","LC125","N","0","0","H"}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 localSheetId="4">[0]!PrintAll1,Workpaper!PrintAll2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localSheetId="4" hidden="1">{#N/A,#N/A,FALSE,"REPORT"}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localSheetId="4" hidden="1">{#N/A,#N/A,FALSE,"Heat";#N/A,#N/A,FALSE,"DCF";#N/A,#N/A,FALSE,"LBO";#N/A,#N/A,FALSE,"A";#N/A,#N/A,FALSE,"C";#N/A,#N/A,FALSE,"impd";#N/A,#N/A,FALSE,"Accr-Dilu"}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localSheetId="4" hidden="1">{#N/A,#N/A,FALSE,"Pharm";#N/A,#N/A,FALSE,"WWCM"}</definedName>
    <definedName name="mlw" hidden="1">{#N/A,#N/A,FALSE,"Pharm";#N/A,#N/A,FALSE,"WWCM"}</definedName>
    <definedName name="mmjj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localSheetId="4" hidden="1">{"orixcsc",#N/A,FALSE,"ORIX CSC";"orixcsc2",#N/A,FALSE,"ORIX CSC"}</definedName>
    <definedName name="mmm" hidden="1">{"orixcsc",#N/A,FALSE,"ORIX CSC";"orixcsc2",#N/A,FALSE,"ORIX CSC"}</definedName>
    <definedName name="mmm_1" localSheetId="4" hidden="1">{"orixcsc",#N/A,FALSE,"ORIX CSC";"orixcsc2",#N/A,FALSE,"ORIX CSC"}</definedName>
    <definedName name="mmm_1" hidden="1">{"orixcsc",#N/A,FALSE,"ORIX CSC";"orixcsc2",#N/A,FALSE,"ORIX CSC"}</definedName>
    <definedName name="mmm_2" localSheetId="4" hidden="1">{"orixcsc",#N/A,FALSE,"ORIX CSC";"orixcsc2",#N/A,FALSE,"ORIX CSC"}</definedName>
    <definedName name="mmm_2" hidden="1">{"orixcsc",#N/A,FALSE,"ORIX CSC";"orixcsc2",#N/A,FALSE,"ORIX CSC"}</definedName>
    <definedName name="mmmm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4" hidden="1">{#N/A,#N/A,FALSE,"Contribution Analysis"}</definedName>
    <definedName name="mmmmmm" hidden="1">{#N/A,#N/A,FALSE,"Contribution Analysis"}</definedName>
    <definedName name="mmmmmm_1" localSheetId="4" hidden="1">{#N/A,#N/A,FALSE,"Contribution Analysis"}</definedName>
    <definedName name="mmmmmm_1" hidden="1">{#N/A,#N/A,FALSE,"Contribution Analysis"}</definedName>
    <definedName name="mmmmmm_2" localSheetId="4" hidden="1">{#N/A,#N/A,FALSE,"Contribution Analysis"}</definedName>
    <definedName name="mmmmmm_2" hidden="1">{#N/A,#N/A,FALSE,"Contribution Analysis"}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4" hidden="1">{#N/A,#N/A,FALSE,"ORIX CSC"}</definedName>
    <definedName name="mmmmmmmm" hidden="1">{#N/A,#N/A,FALSE,"ORIX CSC"}</definedName>
    <definedName name="mmmmmmmm_1" localSheetId="4" hidden="1">{#N/A,#N/A,FALSE,"ORIX CSC"}</definedName>
    <definedName name="mmmmmmmm_1" hidden="1">{#N/A,#N/A,FALSE,"ORIX CSC"}</definedName>
    <definedName name="mmmmmmmm_2" localSheetId="4" hidden="1">{#N/A,#N/A,FALSE,"ORIX CSC"}</definedName>
    <definedName name="mmmmmmmm_2" hidden="1">{#N/A,#N/A,FALSE,"ORIX CSC"}</definedName>
    <definedName name="mmmwww">#REF!</definedName>
    <definedName name="mn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localSheetId="4" hidden="1">{"holdco",#N/A,FALSE,"Summary Financials";"holdco",#N/A,FALSE,"Summary Financials"}</definedName>
    <definedName name="moy" hidden="1">{"holdco",#N/A,FALSE,"Summary Financials";"holdco",#N/A,FALSE,"Summary Financials"}</definedName>
    <definedName name="moy_1" localSheetId="4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localSheetId="4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localSheetId="4" hidden="1">{#N/A,#N/A,FALSE,"Pharm";#N/A,#N/A,FALSE,"WWCM"}</definedName>
    <definedName name="mw" hidden="1">{#N/A,#N/A,FALSE,"Pharm";#N/A,#N/A,FALSE,"WWCM"}</definedName>
    <definedName name="MyBegOfYEar" localSheetId="4">IF(BegOfYear5253week&lt;&gt;"",BegOfYear5253week,IF(TaxYearEnd="","",TaxYearEnd-364))</definedName>
    <definedName name="MyBegOfYEar">IF(BegOfYear5253week&lt;&gt;"",BegOfYear5253week,IF(TaxYearEnd="","",TaxYearEnd-364))</definedName>
    <definedName name="MyBegOfYEara">#N/A</definedName>
    <definedName name="MyBookIncome" localSheetId="4">IF(BookIncome = "","",BookIncome)</definedName>
    <definedName name="MyBookIncome">IF(BookIncome = "","",BookIncome)</definedName>
    <definedName name="MyFEIN" localSheetId="4">IF(FEIN="","",FEIN)</definedName>
    <definedName name="MyFEIN">IF(FEIN="","",FEIN)</definedName>
    <definedName name="MyLastYear" localSheetId="4">IF(TaxYearEnd="","",TaxYearEnd-366)</definedName>
    <definedName name="MyLastYear">IF(TaxYearEnd="","",TaxYearEnd-366)</definedName>
    <definedName name="MyName" localSheetId="4">IF(TheName = "","",TheName)</definedName>
    <definedName name="MyName">IF(TheName = "","",TheName)</definedName>
    <definedName name="MyNextYear" localSheetId="4">IF(TaxYearEnd="","",TaxYearEnd+365)</definedName>
    <definedName name="MyNextYear">IF(TaxYearEnd="","",TaxYearEnd+365)</definedName>
    <definedName name="MyTaxYear" localSheetId="4">IF(TaxYearEnd="","",TaxYearEnd)</definedName>
    <definedName name="MyTaxYear">IF(TaxYearEnd="","",TaxYearEnd)</definedName>
    <definedName name="N">#REF!</definedName>
    <definedName name="n\" localSheetId="4" hidden="1">{#N/A,#N/A,FALSE,"Projections";#N/A,#N/A,FALSE,"Multiples Valuation";#N/A,#N/A,FALSE,"LBO";#N/A,#N/A,FALSE,"Multiples_Sensitivity";#N/A,#N/A,FALSE,"Summary"}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localSheetId="4" hidden="1">{"Keapg1",#N/A,FALSE,"Keane";"Keapg2",#N/A,FALSE,"Keane";"Keapg4",#N/A,FALSE,"Keane"}</definedName>
    <definedName name="nb" hidden="1">{"Keapg1",#N/A,FALSE,"Keane";"Keapg2",#N/A,FALSE,"Keane";"Keapg4",#N/A,FALSE,"Keane"}</definedName>
    <definedName name="nb_1" localSheetId="4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localSheetId="4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localSheetId="4" hidden="1">{"Graph SBU by Year 1997_2000",#N/A,FALSE,"Strategic Business Lines"}</definedName>
    <definedName name="nbll" hidden="1">{"Graph SBU by Year 1997_2000",#N/A,FALSE,"Strategic Business Lines"}</definedName>
    <definedName name="nbll_1" localSheetId="4" hidden="1">{"Graph SBU by Year 1997_2000",#N/A,FALSE,"Strategic Business Lines"}</definedName>
    <definedName name="nbll_1" hidden="1">{"Graph SBU by Year 1997_2000",#N/A,FALSE,"Strategic Business Lines"}</definedName>
    <definedName name="nbll_2" localSheetId="4" hidden="1">{"Graph SBU by Year 1997_2000",#N/A,FALSE,"Strategic Business Lines"}</definedName>
    <definedName name="nbll_2" hidden="1">{"Graph SBU by Year 1997_2000",#N/A,FALSE,"Strategic Business Lines"}</definedName>
    <definedName name="nbvfd" localSheetId="4" hidden="1">{"Graph SBU by Year 1997_2000",#N/A,FALSE,"Strategic Business Lines"}</definedName>
    <definedName name="nbvfd" hidden="1">{"Graph SBU by Year 1997_2000",#N/A,FALSE,"Strategic Business Lines"}</definedName>
    <definedName name="nbvfd_1" localSheetId="4" hidden="1">{"Graph SBU by Year 1997_2000",#N/A,FALSE,"Strategic Business Lines"}</definedName>
    <definedName name="nbvfd_1" hidden="1">{"Graph SBU by Year 1997_2000",#N/A,FALSE,"Strategic Business Lines"}</definedName>
    <definedName name="nbvfd_2" localSheetId="4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localSheetId="4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_other_1" localSheetId="4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localSheetId="4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localSheetId="4" hidden="1">{#N/A,#N/A,FALSE,"Pharm";#N/A,#N/A,FALSE,"WWCM"}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localSheetId="4" hidden="1">{#N/A,#N/A,FALSE,"Pharm";#N/A,#N/A,FALSE,"WWCM"}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 localSheetId="4">IF(ISNUMBER(#REF!),IF(AND(#REF!&gt;0,OR(Department=140,Department=173)),ROUND(VLOOKUP(#REF!,EXTRA_WC,3)*#REF!,0),ROUND(#REF!*#REF!,0)),0)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 localSheetId="4">Sheet1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 localSheetId="4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 localSheetId="4">IF(ISNUMBER(#REF!),IF(AND(#REF!&gt;0,OR(Department=140,Department=173)),ROUND(VLOOKUP(#REF!,EXTRA_WC,3)*#REF!,0),ROUND(#REF!*#REF!,0)),0)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localSheetId="4" hidden="1">{"holdco",#N/A,FALSE,"Summary Financials";"holdco",#N/A,FALSE,"Summary Financials"}</definedName>
    <definedName name="ol" hidden="1">{"holdco",#N/A,FALSE,"Summary Financials";"holdco",#N/A,FALSE,"Summary Financials"}</definedName>
    <definedName name="ol_1" localSheetId="4" hidden="1">{"holdco",#N/A,FALSE,"Summary Financials";"holdco",#N/A,FALSE,"Summary Financials"}</definedName>
    <definedName name="ol_1" hidden="1">{"holdco",#N/A,FALSE,"Summary Financials";"holdco",#N/A,FALSE,"Summary Financials"}</definedName>
    <definedName name="ol_2" localSheetId="4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localSheetId="4" hidden="1">{"holdco",#N/A,FALSE,"Summary Financials";"holdco",#N/A,FALSE,"Summary Financials"}</definedName>
    <definedName name="old_capex" hidden="1">{"holdco",#N/A,FALSE,"Summary Financials";"holdco",#N/A,FALSE,"Summary Financials"}</definedName>
    <definedName name="old_capex_1" localSheetId="4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localSheetId="4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localSheetId="4" hidden="1">{#N/A,#N/A,FALSE,"REPORT"}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 localSheetId="4">OFFSET(#REF!,Remaining_Term,0,1,1)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 localSheetId="4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 localSheetId="4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 localSheetId="4">IF(ISNUMBER(#REF!),IF(MONTH(#REF!)&gt;MONTH(#REF!),NETWORKDAYS(DATE(BUDYEAR1,MONTH(#REF!),1),#REF!),0),"")</definedName>
    <definedName name="ORIG_LAST_WORKDAYS">IF(ISNUMBER(#REF!),IF(MONTH(#REF!)&gt;MONTH(#REF!),NETWORKDAYS(DATE(BUDYEAR1,MONTH(#REF!),1),#REF!),0),"")</definedName>
    <definedName name="ORIG_MARCH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 localSheetId="4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 localSheetId="4">IF(OR(ISBLANK(#REF!),ISBLANK(#REF!),ISBLANK(#REF!),#REF!&lt;#REF!,YEAR(#REF!)&lt;&gt;BUDYEAR1,YEAR(#REF!)&lt;&gt;BUDYEAR1),0,ROUND(#REF!*(#REF!*(NETWORKDAYS(#REF!,#REF!))),0))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localSheetId="4" hidden="1">{#N/A,#N/A,FALSE,"Pharm";#N/A,#N/A,FALSE,"WWCM"}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localSheetId="4" hidden="1">{#N/A,#N/A,FALSE,"Pharm";#N/A,#N/A,FALSE,"WWCM"}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localSheetId="4" hidden="1">{#N/A,#N/A,FALSE,"Pharm";#N/A,#N/A,FALSE,"WWCM"}</definedName>
    <definedName name="pepe" hidden="1">{#N/A,#N/A,FALSE,"Pharm";#N/A,#N/A,FALSE,"WWCM"}</definedName>
    <definedName name="PEPE4" localSheetId="4" hidden="1">{#N/A,#N/A,FALSE,"Pharm";#N/A,#N/A,FALSE,"WWCM"}</definedName>
    <definedName name="PEPE4" hidden="1">{#N/A,#N/A,FALSE,"Pharm";#N/A,#N/A,FALSE,"WWCM"}</definedName>
    <definedName name="PEPE5" localSheetId="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localSheetId="4" hidden="1">{#N/A,#N/A,FALSE,"REPORT"}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localSheetId="4" hidden="1">{#N/A,#N/A,FALSE,"REPORT"}</definedName>
    <definedName name="PLCepi" hidden="1">{#N/A,#N/A,FALSE,"REPORT"}</definedName>
    <definedName name="PLProcef" localSheetId="4" hidden="1">{#N/A,#N/A,FALSE,"REPORT"}</definedName>
    <definedName name="PLProcef" hidden="1">{#N/A,#N/A,FALSE,"REPORT"}</definedName>
    <definedName name="PLTaxol" localSheetId="4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localSheetId="4" hidden="1">{#N/A,#N/A,FALSE,"Pharm";#N/A,#N/A,FALSE,"WWCM"}</definedName>
    <definedName name="Pnl" hidden="1">{#N/A,#N/A,FALSE,"Pharm";#N/A,#N/A,FALSE,"WWCM"}</definedName>
    <definedName name="po" localSheetId="4" hidden="1">{#N/A,#N/A,TRUE,"Monthly Wireless";#N/A,#N/A,TRUE,"Qrt Wireless";#N/A,#N/A,TRUE,"FY Wireless";#N/A,#N/A,TRUE,"1Q Wireless";#N/A,#N/A,TRUE,"2Q Wireless";#N/A,#N/A,TRUE,"3Q Wireless";#N/A,#N/A,TRUE,"4Q Wireless"}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localSheetId="4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localSheetId="4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localSheetId="4" hidden="1">{#N/A,#N/A,FALSE,"Pharm";#N/A,#N/A,FALSE,"WWCM"}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localSheetId="4" hidden="1">{"holdco",#N/A,FALSE,"Summary Financials";"holdco",#N/A,FALSE,"Summary Financials"}</definedName>
    <definedName name="ppp" hidden="1">{"holdco",#N/A,FALSE,"Summary Financials";"holdco",#N/A,FALSE,"Summary Financials"}</definedName>
    <definedName name="ppp_1" localSheetId="4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localSheetId="4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localSheetId="4" hidden="1">{#N/A,#N/A,FALSE,"Score EP";#N/A,#N/A,FALSE,"Score STB";#N/A,#N/A,FALSE,"Score IMPL";#N/A,#N/A,FALSE,"Score RoS";#N/A,#N/A,FALSE,"Score QoL";#N/A,#N/A,FALSE,"Score FS"}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4">Workpaper!$A$1:$J$42</definedName>
    <definedName name="_xlnm.Print_Area">#REF!</definedName>
    <definedName name="Print_Area_1">#REF!</definedName>
    <definedName name="Print_Area_MI">#REF!</definedName>
    <definedName name="Print_Area_Reset" localSheetId="4">OFFSET(Full_Print,0,0,Workpaper!Last_Row)</definedName>
    <definedName name="Print_Area_Reset">OFFSET(Full_Print,0,0,Last_Row)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 localSheetId="4">[0]!PrintAll1,Workpaper!PrintAll2</definedName>
    <definedName name="PrintAll">[0]!PrintAll1,[0]!PrintAll2</definedName>
    <definedName name="PrintAll1">#N/A</definedName>
    <definedName name="PrintAll2" localSheetId="4">[0]!Page14,[0]!Page15,[0]!Page16,[0]!Page17,[0]!Page18,[0]!Page19,[0]!Page20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localSheetId="4" hidden="1">{#N/A,#N/A,FALSE,"Pharm";#N/A,#N/A,FALSE,"WWCM"}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localSheetId="4" hidden="1">{#N/A,#N/A,FALSE,"Score EP";#N/A,#N/A,FALSE,"Score STB";#N/A,#N/A,FALSE,"Score IMPL";#N/A,#N/A,FALSE,"Score RoS";#N/A,#N/A,FALSE,"Score QoL";#N/A,#N/A,FALSE,"Score FS"}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localSheetId="4" hidden="1">{#N/A,#N/A,TRUE,"Qrt BCG";#N/A,#N/A,TRUE,"Qrt w|o Wireless";#N/A,#N/A,TRUE,"Qrt Wireless"}</definedName>
    <definedName name="puui" hidden="1">{#N/A,#N/A,TRUE,"Qrt BCG";#N/A,#N/A,TRUE,"Qrt w|o Wireless";#N/A,#N/A,TRUE,"Qrt Wireless"}</definedName>
    <definedName name="puui_1" localSheetId="4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localSheetId="4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localSheetId="4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localSheetId="4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localSheetId="4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localSheetId="4" hidden="1">{#N/A,#N/A,FALSE,"Pharm";#N/A,#N/A,FALSE,"WWCM"}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4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localSheetId="4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localSheetId="4" hidden="1">{#N/A,#N/A,FALSE,"REPORT"}</definedName>
    <definedName name="qertweyu" hidden="1">{#N/A,#N/A,FALSE,"REPORT"}</definedName>
    <definedName name="qetryywt" localSheetId="4" hidden="1">{#N/A,#N/A,FALSE,"REPORT"}</definedName>
    <definedName name="qetryywt" hidden="1">{#N/A,#N/A,FALSE,"REPORT"}</definedName>
    <definedName name="qnec">#REF!</definedName>
    <definedName name="qq" localSheetId="4">Workpaper!qq</definedName>
    <definedName name="qq">Workpaper!qq</definedName>
    <definedName name="qqq" localSheetId="4" hidden="1">{#N/A,#N/A,FALSE,"Pharm";#N/A,#N/A,FALSE,"WWCM"}</definedName>
    <definedName name="qqq" hidden="1">{#N/A,#N/A,FALSE,"Pharm";#N/A,#N/A,FALSE,"WWCM"}</definedName>
    <definedName name="qqqqqqtttt">#REF!</definedName>
    <definedName name="qqwtweryey" localSheetId="4" hidden="1">{#N/A,#N/A,FALSE,"REPORT"}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localSheetId="4" hidden="1">{#N/A,#N/A,FALSE,"REPORT"}</definedName>
    <definedName name="qw" hidden="1">{#N/A,#N/A,FALSE,"REPORT"}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localSheetId="4" hidden="1">{"orixcsc",#N/A,FALSE,"ORIX CSC";"orixcsc2",#N/A,FALSE,"ORIX CSC"}</definedName>
    <definedName name="qwerqwerqwe" hidden="1">{"orixcsc",#N/A,FALSE,"ORIX CSC";"orixcsc2",#N/A,FALSE,"ORIX CSC"}</definedName>
    <definedName name="qwerqwerqwe_1" localSheetId="4" hidden="1">{"orixcsc",#N/A,FALSE,"ORIX CSC";"orixcsc2",#N/A,FALSE,"ORIX CSC"}</definedName>
    <definedName name="qwerqwerqwe_1" hidden="1">{"orixcsc",#N/A,FALSE,"ORIX CSC";"orixcsc2",#N/A,FALSE,"ORIX CSC"}</definedName>
    <definedName name="qwerqwerqwe_2" localSheetId="4" hidden="1">{"orixcsc",#N/A,FALSE,"ORIX CSC";"orixcsc2",#N/A,FALSE,"ORIX CSC"}</definedName>
    <definedName name="qwerqwerqwe_2" hidden="1">{"orixcsc",#N/A,FALSE,"ORIX CSC";"orixcsc2",#N/A,FALSE,"ORIX CSC"}</definedName>
    <definedName name="qwertqry" localSheetId="4" hidden="1">{#N/A,#N/A,FALSE,"REPORT"}</definedName>
    <definedName name="qwertqry" hidden="1">{#N/A,#N/A,FALSE,"REPORT"}</definedName>
    <definedName name="qwetqryetytu" localSheetId="4" hidden="1">{#N/A,#N/A,FALSE,"Pharm";#N/A,#N/A,FALSE,"WWCM"}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localSheetId="4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localSheetId="4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localSheetId="4" hidden="1">{"SBU Numbers 1996_2002",#N/A,FALSE,"Strategic Business Lines"}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localSheetId="4" hidden="1">{"Summary",#N/A,FALSE,"Options "}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localSheetId="4" hidden="1">{#N/A,#N/A,FALSE,"Pharm";#N/A,#N/A,FALSE,"WWCM"}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_1" localSheetId="4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localSheetId="4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localSheetId="4" hidden="1">{#N/A,#N/A,FALSE,"ORIX CSC"}</definedName>
    <definedName name="rere" hidden="1">{#N/A,#N/A,FALSE,"ORIX CSC"}</definedName>
    <definedName name="rere_1" localSheetId="4" hidden="1">{#N/A,#N/A,FALSE,"ORIX CSC"}</definedName>
    <definedName name="rere_1" hidden="1">{#N/A,#N/A,FALSE,"ORIX CSC"}</definedName>
    <definedName name="rere_2" localSheetId="4" hidden="1">{#N/A,#N/A,FALSE,"ORIX CSC"}</definedName>
    <definedName name="rere_2" hidden="1">{#N/A,#N/A,FALSE,"ORIX CSC"}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localSheetId="4" hidden="1">{#N/A,#N/A,FALSE,"Pharm";#N/A,#N/A,FALSE,"WWCM"}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localSheetId="4" hidden="1">{"TOT_QTR_TO_PREV",#N/A,FALSE,"Site Sum"}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localSheetId="4" hidden="1">{#N/A,#N/A,FALSE,"AD_Purchase";#N/A,#N/A,FALSE,"Credit";#N/A,#N/A,FALSE,"PF Acquisition";#N/A,#N/A,FALSE,"PF Offering"}</definedName>
    <definedName name="retyu" hidden="1">{#N/A,#N/A,FALSE,"AD_Purchase";#N/A,#N/A,FALSE,"Credit";#N/A,#N/A,FALSE,"PF Acquisition";#N/A,#N/A,FALSE,"PF Offering"}</definedName>
    <definedName name="rev">#REF!</definedName>
    <definedName name="REV_98A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localSheetId="4" hidden="1">{#N/A,#N/A,FALSE,"Pharm";#N/A,#N/A,FALSE,"WWCM"}</definedName>
    <definedName name="rf2e" hidden="1">{#N/A,#N/A,FALSE,"Pharm";#N/A,#N/A,FALSE,"WWCM"}</definedName>
    <definedName name="rfgg" localSheetId="4" hidden="1">{#N/A,#N/A,FALSE,"sum-don";#N/A,#N/A,FALSE,"inc-don"}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localSheetId="4" hidden="1">{#N/A,#N/A,FALSE,"Score EP";#N/A,#N/A,FALSE,"Score STB";#N/A,#N/A,FALSE,"Score IMPL";#N/A,#N/A,FALSE,"Score RoS";#N/A,#N/A,FALSE,"Score QoL";#N/A,#N/A,FALSE,"Score FS"}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localSheetId="4" hidden="1">{"LBO Summary",#N/A,FALSE,"Summary"}</definedName>
    <definedName name="Rockwell" hidden="1">{"LBO Summary",#N/A,FALSE,"Summary"}</definedName>
    <definedName name="Rockwell_1" localSheetId="4" hidden="1">{"LBO Summary",#N/A,FALSE,"Summary"}</definedName>
    <definedName name="Rockwell_1" hidden="1">{"LBO Summary",#N/A,FALSE,"Summary"}</definedName>
    <definedName name="Rockwell_2" localSheetId="4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localSheetId="4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localSheetId="4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localSheetId="4" hidden="1">{#N/A,#N/A,FALSE,"Pharm";#N/A,#N/A,FALSE,"WWCM"}</definedName>
    <definedName name="rrrrr" hidden="1">{#N/A,#N/A,FALSE,"Pharm";#N/A,#N/A,FALSE,"WWCM"}</definedName>
    <definedName name="rrrtyyiopl">#REF!</definedName>
    <definedName name="rt" localSheetId="4" hidden="1">{"holdco",#N/A,FALSE,"Summary Financials";"holdco",#N/A,FALSE,"Summary Financials"}</definedName>
    <definedName name="rt" hidden="1">{"holdco",#N/A,FALSE,"Summary Financials";"holdco",#N/A,FALSE,"Summary Financials"}</definedName>
    <definedName name="rt_1" localSheetId="4" hidden="1">{"holdco",#N/A,FALSE,"Summary Financials";"holdco",#N/A,FALSE,"Summary Financials"}</definedName>
    <definedName name="rt_1" hidden="1">{"holdco",#N/A,FALSE,"Summary Financials";"holdco",#N/A,FALSE,"Summary Financials"}</definedName>
    <definedName name="rt_2" localSheetId="4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localSheetId="4" hidden="1">{"Sensitivity Tables",#N/A,FALSE,"DCF"}</definedName>
    <definedName name="ruyr" hidden="1">{"Sensitivity Tables",#N/A,FALSE,"DCF"}</definedName>
    <definedName name="rwert" localSheetId="4" hidden="1">{#N/A,#N/A,FALSE,"Pharm";#N/A,#N/A,FALSE,"WWCM"}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localSheetId="4" hidden="1">{"page1",#N/A,FALSE,"GIRLBO";"page2",#N/A,FALSE,"GIRLBO";"page3",#N/A,FALSE,"GIRLBO";"page4",#N/A,FALSE,"GIRLBO";"page5",#N/A,FALSE,"GIRLBO"}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localSheetId="4" hidden="1">{#N/A,#N/A,FALSE,"IPO";#N/A,#N/A,FALSE,"DCF";#N/A,#N/A,FALSE,"LBO";#N/A,#N/A,FALSE,"MULT_VAL";#N/A,#N/A,FALSE,"Status Quo";#N/A,#N/A,FALSE,"Recap"}</definedName>
    <definedName name="sa" hidden="1">{#N/A,#N/A,FALSE,"IPO";#N/A,#N/A,FALSE,"DCF";#N/A,#N/A,FALSE,"LBO";#N/A,#N/A,FALSE,"MULT_VAL";#N/A,#N/A,FALSE,"Status Quo";#N/A,#N/A,FALSE,"Recap"}</definedName>
    <definedName name="sacsda" localSheetId="4" hidden="1">{"TOT_QTR_TO_PREV",#N/A,FALSE,"Site Sum"}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localSheetId="4" hidden="1">{#N/A,#N/A,FALSE,"REPORTS";#N/A,#N/A,FALSE,"Summary";#N/A,#N/A,FALSE,"salessummary";#N/A,#N/A,FALSE,"cvcmsummary";#N/A,#N/A,FALSE,"cvcm%summary"}</definedName>
    <definedName name="sale" hidden="1">{#N/A,#N/A,FALSE,"REPORTS";#N/A,#N/A,FALSE,"Summary";#N/A,#N/A,FALSE,"salessummary";#N/A,#N/A,FALSE,"cvcmsummary";#N/A,#N/A,FALSE,"cvcm%summary"}</definedName>
    <definedName name="sale_1" localSheetId="4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localSheetId="4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localSheetId="4" hidden="1">{#N/A,#N/A,FALSE,"Pharm";#N/A,#N/A,FALSE,"WWCM"}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localSheetId="4" hidden="1">{#N/A,#N/A,FALSE,"Japan 2003";#N/A,#N/A,FALSE,"Sheet2"}</definedName>
    <definedName name="scb" hidden="1">{#N/A,#N/A,FALSE,"Japan 2003";#N/A,#N/A,FALSE,"Sheet2"}</definedName>
    <definedName name="scb_1" localSheetId="4" hidden="1">{#N/A,#N/A,FALSE,"Japan 2003";#N/A,#N/A,FALSE,"Sheet2"}</definedName>
    <definedName name="scb_1" hidden="1">{#N/A,#N/A,FALSE,"Japan 2003";#N/A,#N/A,FALSE,"Sheet2"}</definedName>
    <definedName name="scb_2" localSheetId="4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localSheetId="4" hidden="1">{#N/A,"Anonymous",FALSE,"30 30k Table";#N/A,#N/A,FALSE,"30 50k Table";#N/A,#N/A,FALSE,"40 100k Table"}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localSheetId="4" hidden="1">{#N/A,"Anonymous",FALSE,"30 30k Table";#N/A,#N/A,FALSE,"30 50k Table";#N/A,#N/A,FALSE,"40 100k Table"}</definedName>
    <definedName name="scscs" hidden="1">{#N/A,"Anonymous",FALSE,"30 30k Table";#N/A,#N/A,FALSE,"30 50k Table";#N/A,#N/A,FALSE,"40 100k Table"}</definedName>
    <definedName name="SCWO">#REF!</definedName>
    <definedName name="sd" localSheetId="4" hidden="1">{#N/A,"Anonymous",FALSE,"30 30k Table";#N/A,#N/A,FALSE,"30 50k Table";#N/A,#N/A,FALSE,"40 100k Table"}</definedName>
    <definedName name="sd" hidden="1">{#N/A,"Anonymous",FALSE,"30 30k Table";#N/A,#N/A,FALSE,"30 50k Table";#N/A,#N/A,FALSE,"40 100k Table"}</definedName>
    <definedName name="sda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localSheetId="4" hidden="1">{#N/A,#N/A,FALSE,"Pharm";#N/A,#N/A,FALSE,"WWCM"}</definedName>
    <definedName name="sdafgs" hidden="1">{#N/A,#N/A,FALSE,"Pharm";#N/A,#N/A,FALSE,"WWCM"}</definedName>
    <definedName name="sdcdcs" localSheetId="4" hidden="1">{"TOT_QTR_TO_PREV",#N/A,FALSE,"Site Sum"}</definedName>
    <definedName name="sdcdcs" hidden="1">{"TOT_QTR_TO_PREV",#N/A,FALSE,"Site Sum"}</definedName>
    <definedName name="sdcds" localSheetId="4" hidden="1">{"Summary",#N/A,FALSE,"Options "}</definedName>
    <definedName name="sdcds" hidden="1">{"Summary",#N/A,FALSE,"Options "}</definedName>
    <definedName name="sdcdsc" localSheetId="4" hidden="1">{#N/A,"Anonymous",FALSE,"30 30k Table";#N/A,#N/A,FALSE,"30 50k Table";#N/A,#N/A,FALSE,"40 100k Table"}</definedName>
    <definedName name="sdcdsc" hidden="1">{#N/A,"Anonymous",FALSE,"30 30k Table";#N/A,#N/A,FALSE,"30 50k Table";#N/A,#N/A,FALSE,"40 100k Table"}</definedName>
    <definedName name="sdcdscds" localSheetId="4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localSheetId="4" hidden="1">{#N/A,"Anonymous",FALSE,"30 30k Table";#N/A,#N/A,FALSE,"30 50k Table";#N/A,#N/A,FALSE,"40 100k Table"}</definedName>
    <definedName name="sdcs" hidden="1">{#N/A,"Anonymous",FALSE,"30 30k Table";#N/A,#N/A,FALSE,"30 50k Table";#N/A,#N/A,FALSE,"40 100k Table"}</definedName>
    <definedName name="sdcscds" localSheetId="4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localSheetId="4" hidden="1">{#N/A,#N/A,FALSE,"Projections";#N/A,#N/A,FALSE,"Multiples Valuation";#N/A,#N/A,FALSE,"LBO";#N/A,#N/A,FALSE,"Multiples_Sensitivity";#N/A,#N/A,FALSE,"Summary"}</definedName>
    <definedName name="sdf" hidden="1">{#N/A,#N/A,FALSE,"Projections";#N/A,#N/A,FALSE,"Multiples Valuation";#N/A,#N/A,FALSE,"LBO";#N/A,#N/A,FALSE,"Multiples_Sensitivity";#N/A,#N/A,FALSE,"Summary"}</definedName>
    <definedName name="sdfg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localSheetId="4" hidden="1">{#N/A,#N/A,FALSE,"Pharm";#N/A,#N/A,FALSE,"WWCM"}</definedName>
    <definedName name="sdfh" hidden="1">{#N/A,#N/A,FALSE,"Pharm";#N/A,#N/A,FALSE,"WWCM"}</definedName>
    <definedName name="sdgagf" localSheetId="4" hidden="1">{#N/A,#N/A,FALSE,"Pharm";#N/A,#N/A,FALSE,"WWCM"}</definedName>
    <definedName name="sdgagf" hidden="1">{#N/A,#N/A,FALSE,"Pharm";#N/A,#N/A,FALSE,"WWCM"}</definedName>
    <definedName name="sdjf">#REF!</definedName>
    <definedName name="sdsadasd" localSheetId="4" hidden="1">{#N/A,#N/A,FALSE,"Pharm";#N/A,#N/A,FALSE,"WWCM"}</definedName>
    <definedName name="sdsadasd" hidden="1">{#N/A,#N/A,FALSE,"Pharm";#N/A,#N/A,FALSE,"WWCM"}</definedName>
    <definedName name="sdsadsa" hidden="1">42949.5577199074</definedName>
    <definedName name="sdscdd" localSheetId="4" hidden="1">{#N/A,"Anonymous",FALSE,"30 30k Table";#N/A,#N/A,FALSE,"30 50k Table";#N/A,#N/A,FALSE,"40 100k Table"}</definedName>
    <definedName name="sdscdd" hidden="1">{#N/A,"Anonymous",FALSE,"30 30k Table";#N/A,#N/A,FALSE,"30 50k Table";#N/A,#N/A,FALSE,"40 100k Table"}</definedName>
    <definedName name="sdscdscs" localSheetId="4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localSheetId="4" hidden="1">{#N/A,#N/A,FALSE,"REPORT"}</definedName>
    <definedName name="sdsd" hidden="1">{#N/A,#N/A,FALSE,"REPORT"}</definedName>
    <definedName name="sdsdsdsccc">#REF!</definedName>
    <definedName name="sdsdsdseeee">#REF!</definedName>
    <definedName name="se" localSheetId="4" hidden="1">{#N/A,#N/A,FALSE,"REPORTS";#N/A,#N/A,FALSE,"Summary";#N/A,#N/A,FALSE,"salessummary";#N/A,#N/A,FALSE,"cvcmsummary";#N/A,#N/A,FALSE,"cvcm%summary"}</definedName>
    <definedName name="se" hidden="1">{#N/A,#N/A,FALSE,"REPORTS";#N/A,#N/A,FALSE,"Summary";#N/A,#N/A,FALSE,"salessummary";#N/A,#N/A,FALSE,"cvcmsummary";#N/A,#N/A,FALSE,"cvcm%summary"}</definedName>
    <definedName name="se_1" localSheetId="4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localSheetId="4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localSheetId="4" hidden="1">{"LBO Summary",#N/A,FALSE,"Summary"}</definedName>
    <definedName name="Seg_LBO_Summ" hidden="1">{"LBO Summary",#N/A,FALSE,"Summary"}</definedName>
    <definedName name="Seg_LBO_Summ_1" localSheetId="4" hidden="1">{"LBO Summary",#N/A,FALSE,"Summary"}</definedName>
    <definedName name="Seg_LBO_Summ_1" hidden="1">{"LBO Summary",#N/A,FALSE,"Summary"}</definedName>
    <definedName name="Seg_LBO_Summ_2" localSheetId="4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 localSheetId="4">IF(ISNUMBER(#REF!),IF(SUM(#REF!)&lt;#REF!,ROUND(#REF!*#REF!,0),IF(SUM(#REF!)&gt;#REF!,0,ROUND((#REF!-SUM(#REF!)+#REF!)*#REF!,0))),"")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 localSheetId="4">IF(ISNUMBER(#REF!),IF(SUM(#REF!)&lt;#REF!,ROUND(#REF!*#REF!,0),IF(SUM(#REF!)&gt;#REF!,0,ROUND((#REF!-SUM(#REF!)+#REF!)*#REF!,0))),"")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 localSheetId="4">IF(ISNUMBER(#REF!),IF(AND(#REF!&gt;0,OR(Department=140,Department=173)),ROUND(VLOOKUP(#REF!,EXTRA_WC,3)*#REF!,0),ROUND(#REF!*#REF!,0)),0)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 localSheetId="4">[0]!PG1A,[0]!PG1B,[0]!_Pg2,[0]!_Pg3,[0]!_Pg4,[0]!_Pg5,[0]!_Pg6,[0]!_Pg7,[0]!Pg7a,[0]!_Pg8,[0]!PG8a,[0]!_Pg9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localSheetId="4" hidden="1">{"LBO Summary",#N/A,FALSE,"Summary"}</definedName>
    <definedName name="sf" hidden="1">{"LBO Summary",#N/A,FALSE,"Summary"}</definedName>
    <definedName name="sf_1" localSheetId="4" hidden="1">{"LBO Summary",#N/A,FALSE,"Summary"}</definedName>
    <definedName name="sf_1" hidden="1">{"LBO Summary",#N/A,FALSE,"Summary"}</definedName>
    <definedName name="sf_2" localSheetId="4" hidden="1">{"LBO Summary",#N/A,FALSE,"Summary"}</definedName>
    <definedName name="sf_2" hidden="1">{"LBO Summary",#N/A,FALSE,"Summary"}</definedName>
    <definedName name="sfdirect" localSheetId="4" hidden="1">{#N/A,#N/A,FALSE,"REPORT"}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localSheetId="4" hidden="1">{#N/A,#N/A,FALSE,"REPORT"}</definedName>
    <definedName name="SSD" hidden="1">{#N/A,#N/A,FALSE,"REPORT"}</definedName>
    <definedName name="sss" localSheetId="4" hidden="1">{"TOT_QTR_TO_PREV",#N/A,FALSE,"Site Sum"}</definedName>
    <definedName name="sss" hidden="1">{"TOT_QTR_TO_PREV",#N/A,FALSE,"Site Sum"}</definedName>
    <definedName name="sss_1" localSheetId="4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localSheetId="4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localSheetId="4" hidden="1">{#N/A,#N/A,FALSE,"REPORTS";#N/A,#N/A,FALSE,"Summary";#N/A,#N/A,FALSE,"salessummary";#N/A,#N/A,FALSE,"cvcmsummary";#N/A,#N/A,FALSE,"cvcm%summary"}</definedName>
    <definedName name="ssssssss" hidden="1">{#N/A,#N/A,FALSE,"REPORTS";#N/A,#N/A,FALSE,"Summary";#N/A,#N/A,FALSE,"salessummary";#N/A,#N/A,FALSE,"cvcmsummary";#N/A,#N/A,FALSE,"cvcm%summary"}</definedName>
    <definedName name="ssssssss_1" localSheetId="4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localSheetId="4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localSheetId="4" hidden="1">{#N/A,#N/A,FALSE,"REPORT"}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localSheetId="4" hidden="1">{#N/A,#N/A,FALSE,"Pharm";#N/A,#N/A,FALSE,"WWCM"}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localSheetId="4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localSheetId="4" hidden="1">{"LBO Summary",#N/A,FALSE,"Summary"}</definedName>
    <definedName name="swn" hidden="1">{"LBO Summary",#N/A,FALSE,"Summary"}</definedName>
    <definedName name="swn_1" localSheetId="4" hidden="1">{"LBO Summary",#N/A,FALSE,"Summary"}</definedName>
    <definedName name="swn_1" hidden="1">{"LBO Summary",#N/A,FALSE,"Summary"}</definedName>
    <definedName name="swn_2" localSheetId="4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localSheetId="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localSheetId="4" hidden="1">{#N/A,#N/A,FALSE,"Pharm";#N/A,#N/A,FALSE,"WWCM"}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localSheetId="4" hidden="1">{#N/A,#N/A,FALSE,"Pharm";#N/A,#N/A,FALSE,"WWCM"}</definedName>
    <definedName name="Tem" hidden="1">{#N/A,#N/A,FALSE,"Pharm";#N/A,#N/A,FALSE,"WWCM"}</definedName>
    <definedName name="temp" localSheetId="4" hidden="1">{#N/A,#N/A,FALSE,"REPORTS";#N/A,#N/A,FALSE,"Summary";#N/A,#N/A,FALSE,"salessummary";#N/A,#N/A,FALSE,"cvcmsummary";#N/A,#N/A,FALSE,"cvcm%summary"}</definedName>
    <definedName name="temp" hidden="1">{#N/A,#N/A,FALSE,"REPORTS";#N/A,#N/A,FALSE,"Summary";#N/A,#N/A,FALSE,"salessummary";#N/A,#N/A,FALSE,"cvcmsummary";#N/A,#N/A,FALSE,"cvcm%summary"}</definedName>
    <definedName name="temp_1" localSheetId="4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localSheetId="4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localSheetId="4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localSheetId="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localSheetId="4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localSheetId="4" hidden="1">{#N/A,#N/A,TRUE,"FD IV Portfolio Summary ";#N/A,#N/A,TRUE,"Western";#N/A,#N/A,TRUE,"Kranson";#N/A,#N/A,TRUE,"ARC";#N/A,#N/A,TRUE,"Precise";#N/A,#N/A,TRUE,"WNA"}</definedName>
    <definedName name="tempq6" hidden="1">{#N/A,#N/A,TRUE,"FD IV Portfolio Summary ";#N/A,#N/A,TRUE,"Western";#N/A,#N/A,TRUE,"Kranson";#N/A,#N/A,TRUE,"ARC";#N/A,#N/A,TRUE,"Precise";#N/A,#N/A,TRUE,"WNA"}</definedName>
    <definedName name="tempq7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localSheetId="4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localSheetId="4" hidden="1">{#N/A,#N/A,FALSE,"Pharm";#N/A,#N/A,FALSE,"WWCM"}</definedName>
    <definedName name="teq" hidden="1">{#N/A,#N/A,FALSE,"Pharm";#N/A,#N/A,FALSE,"WWCM"}</definedName>
    <definedName name="Tequin" localSheetId="4" hidden="1">{#N/A,#N/A,FALSE,"Pharm";#N/A,#N/A,FALSE,"WWCM"}</definedName>
    <definedName name="Tequin" hidden="1">{#N/A,#N/A,FALSE,"Pharm";#N/A,#N/A,FALSE,"WWCM"}</definedName>
    <definedName name="tequinol" localSheetId="4" hidden="1">{#N/A,#N/A,FALSE,"REPORT"}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localSheetId="4" hidden="1">{#N/A,#N/A,FALSE,"Pharm";#N/A,#N/A,FALSE,"WWCM"}</definedName>
    <definedName name="teste" hidden="1">{#N/A,#N/A,FALSE,"Pharm";#N/A,#N/A,FALSE,"WWCM"}</definedName>
    <definedName name="Testh">#REF!</definedName>
    <definedName name="TESTHKEY">#REF!</definedName>
    <definedName name="testing" localSheetId="4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ing1" localSheetId="4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 localSheetId="4">INDEX(#REF!,MATCH(WrkShtName_CurrentWrkSht,#REF!,0))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localSheetId="4" hidden="1">{"Totax",#N/A,FALSE,"Sheet1";#N/A,#N/A,FALSE,"Law Output"}</definedName>
    <definedName name="thierry" hidden="1">{"Totax",#N/A,FALSE,"Sheet1";#N/A,#N/A,FALSE,"Law Output"}</definedName>
    <definedName name="thierry_1" localSheetId="4" hidden="1">{"Totax",#N/A,FALSE,"Sheet1";#N/A,#N/A,FALSE,"Law Output"}</definedName>
    <definedName name="thierry_1" hidden="1">{"Totax",#N/A,FALSE,"Sheet1";#N/A,#N/A,FALSE,"Law Output"}</definedName>
    <definedName name="thierry_2" localSheetId="4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 localSheetId="4">SUM(Workpaper!CurrentTable_AmountColumn)</definedName>
    <definedName name="TotalAmount_Aging_All">SUM(CurrentTable_AmountColumn)</definedName>
    <definedName name="TotalAmount_Aging0" localSheetId="4">SUMIF(Workpaper!CurrentTable_SortColumn,"0",Workpaper!CurrentTable_AmountColumn)</definedName>
    <definedName name="TotalAmount_Aging0">SUMIF(CurrentTable_SortColumn,"0",CurrentTable_AmountColumn)</definedName>
    <definedName name="TotalAmount_Aging1" localSheetId="4">SUMIF(Workpaper!CurrentTable_SortColumn,"1",Workpaper!CurrentTable_AmountColumn)</definedName>
    <definedName name="TotalAmount_Aging1">SUMIF(CurrentTable_SortColumn,"1",CurrentTable_AmountColumn)</definedName>
    <definedName name="TotalAmount_Aging2" localSheetId="4">SUMIF(Workpaper!CurrentTable_SortColumn,"2",Workpaper!CurrentTable_AmountColumn)</definedName>
    <definedName name="TotalAmount_Aging2">SUMIF(CurrentTable_SortColumn,"2",CurrentTable_AmountColumn)</definedName>
    <definedName name="TotalAmount_Aging3" localSheetId="4">SUMIF(Workpaper!CurrentTable_SortColumn,"3",Workpaper!CurrentTable_AmountColumn)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 localSheetId="4">COUNT(Workpaper!CurrentTable_SortColumn)</definedName>
    <definedName name="TotalCount_Aging_All">COUNT(CurrentTable_SortColumn)</definedName>
    <definedName name="TotalCount_Aging0" localSheetId="4">COUNTIF(Workpaper!CurrentTable_SortColumn,"0")</definedName>
    <definedName name="TotalCount_Aging0">COUNTIF(CurrentTable_SortColumn,"0")</definedName>
    <definedName name="TotalCount_Aging1" localSheetId="4">COUNTIF(Workpaper!CurrentTable_SortColumn,"1")</definedName>
    <definedName name="TotalCount_Aging1">COUNTIF(CurrentTable_SortColumn,"1")</definedName>
    <definedName name="TotalCount_Aging2" localSheetId="4">COUNTIF(Workpaper!CurrentTable_SortColumn,"2")</definedName>
    <definedName name="TotalCount_Aging2">COUNTIF(CurrentTable_SortColumn,"2")</definedName>
    <definedName name="TotalCount_Aging3" localSheetId="4">COUNTIF(Workpaper!CurrentTable_SortColumn,"3")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localSheetId="4" hidden="1">{#N/A,#N/A,TRUE,"TransPrcd 1";#N/A,#N/A,TRUE,"TransPrcd 2";#N/A,#N/A,TRUE,"TransPrcd 3"}</definedName>
    <definedName name="tou" hidden="1">{#N/A,#N/A,TRUE,"TransPrcd 1";#N/A,#N/A,TRUE,"TransPrcd 2";#N/A,#N/A,TRUE,"TransPrcd 3"}</definedName>
    <definedName name="TP_Footer_Path" hidden="1">"S:\00270\06ret\othsys\TEAM\"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"DECRISS"</definedName>
    <definedName name="tp_footer_user2" hidden="1">"PEREZM"</definedName>
    <definedName name="tp_footer_user3" hidden="1">"DECRISS"</definedName>
    <definedName name="TP_Footer_Version" hidden="1">"v3.00"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 localSheetId="4">[0]!PrintAll1,Workpaper!PrintAll2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localSheetId="4" hidden="1">{#N/A,#N/A,FALSE,"Pharm";#N/A,#N/A,FALSE,"WWCM"}</definedName>
    <definedName name="tryeuyit" hidden="1">{#N/A,#N/A,FALSE,"Pharm";#N/A,#N/A,FALSE,"WWCM"}</definedName>
    <definedName name="tryu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localSheetId="4" hidden="1">{"holdco",#N/A,FALSE,"Summary Financials";"holdco",#N/A,FALSE,"Summary Financials"}</definedName>
    <definedName name="tt" hidden="1">{"holdco",#N/A,FALSE,"Summary Financials";"holdco",#N/A,FALSE,"Summary Financials"}</definedName>
    <definedName name="tt_1" localSheetId="4" hidden="1">{"holdco",#N/A,FALSE,"Summary Financials";"holdco",#N/A,FALSE,"Summary Financials"}</definedName>
    <definedName name="tt_1" hidden="1">{"holdco",#N/A,FALSE,"Summary Financials";"holdco",#N/A,FALSE,"Summary Financials"}</definedName>
    <definedName name="tt_2" localSheetId="4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localSheetId="4" hidden="1">{"Income",#N/A,FALSE,"income";"Sales",#N/A,FALSE,"income";"Critical",#N/A,FALSE,"income";"Market",#N/A,FALSE,"Market";"Returns",#N/A,FALSE,"returns";"Balance",#N/A,FALSE,"balance";"Cash Flow",#N/A,FALSE,"balance"}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 localSheetId="4">IF(TaxYearEnd="","",MONTH(TaxYearEnd+75)&amp;"/15"&amp;"/"&amp;YEAR(Workpaper!MyNextYear))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localSheetId="4" hidden="1">{"Assumptions",#N/A,TRUE,"Assumptions";"Income",#N/A,TRUE,"Income";"Balance",#N/A,TRUE,"Balance"}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localSheetId="4" hidden="1">{#N/A,#N/A,FALSE,"AD_Purch";#N/A,#N/A,FALSE,"Projections";#N/A,#N/A,FALSE,"DCF";#N/A,#N/A,FALSE,"Mkt Val"}</definedName>
    <definedName name="tyr" hidden="1">{#N/A,#N/A,FALSE,"AD_Purch";#N/A,#N/A,FALSE,"Projections";#N/A,#N/A,FALSE,"DCF";#N/A,#N/A,FALSE,"Mkt Val"}</definedName>
    <definedName name="tyryu" localSheetId="4" hidden="1">{#N/A,#N/A,FALSE,"Sheet1";#N/A,#N/A,FALSE,"Summary";#N/A,#N/A,FALSE,"proj1";#N/A,#N/A,FALSE,"proj2"}</definedName>
    <definedName name="tyryu" hidden="1">{#N/A,#N/A,FALSE,"Sheet1";#N/A,#N/A,FALSE,"Summary";#N/A,#N/A,FALSE,"proj1";#N/A,#N/A,FALSE,"proj2"}</definedName>
    <definedName name="tytd">#REF!</definedName>
    <definedName name="tyutytyi" localSheetId="4" hidden="1">{#N/A,#N/A,FALSE,"Pharm";#N/A,#N/A,FALSE,"WWCM"}</definedName>
    <definedName name="tyutytyi" hidden="1">{#N/A,#N/A,FALSE,"Pharm";#N/A,#N/A,FALSE,"WWCM"}</definedName>
    <definedName name="tyyufkjkhjd" localSheetId="4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localSheetId="4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localSheetId="4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localSheetId="4" hidden="1">{#N/A,#N/A,FALSE,"Pharm";#N/A,#N/A,FALSE,"WWCM"}</definedName>
    <definedName name="Unit" hidden="1">{#N/A,#N/A,FALSE,"Pharm";#N/A,#N/A,FALSE,"WWCM"}</definedName>
    <definedName name="United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localSheetId="4" hidden="1">{"holdco",#N/A,FALSE,"Summary Financials";"holdco",#N/A,FALSE,"Summary Financials"}</definedName>
    <definedName name="veryold" hidden="1">{"holdco",#N/A,FALSE,"Summary Financials";"holdco",#N/A,FALSE,"Summary Financials"}</definedName>
    <definedName name="veryold_1" localSheetId="4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localSheetId="4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localSheetId="4" hidden="1">{"orixcsc",#N/A,FALSE,"ORIX CSC";"orixcsc2",#N/A,FALSE,"ORIX CSC"}</definedName>
    <definedName name="vv" hidden="1">{"orixcsc",#N/A,FALSE,"ORIX CSC";"orixcsc2",#N/A,FALSE,"ORIX CSC"}</definedName>
    <definedName name="vv_1" localSheetId="4" hidden="1">{"orixcsc",#N/A,FALSE,"ORIX CSC";"orixcsc2",#N/A,FALSE,"ORIX CSC"}</definedName>
    <definedName name="vv_1" hidden="1">{"orixcsc",#N/A,FALSE,"ORIX CSC";"orixcsc2",#N/A,FALSE,"ORIX CSC"}</definedName>
    <definedName name="vv_2" localSheetId="4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localSheetId="4" hidden="1">{#N/A,#N/A,FALSE,"Sales Graph";#N/A,#N/A,FALSE,"BUC Graph";#N/A,#N/A,FALSE,"P&amp;L - YTD"}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localSheetId="4" hidden="1">{#N/A,#N/A,FALSE,"Pharm";#N/A,#N/A,FALSE,"WWCM"}</definedName>
    <definedName name="wb" hidden="1">{#N/A,#N/A,FALSE,"Pharm";#N/A,#N/A,FALSE,"WWCM"}</definedName>
    <definedName name="wc" localSheetId="4" hidden="1">{#N/A,#N/A,FALSE,"Pharm";#N/A,#N/A,FALSE,"WWCM"}</definedName>
    <definedName name="wc" hidden="1">{#N/A,#N/A,FALSE,"Pharm";#N/A,#N/A,FALSE,"WWCM"}</definedName>
    <definedName name="wchmerge">#REF!</definedName>
    <definedName name="we" localSheetId="4" hidden="1">{#N/A,#N/A,FALSE,"Pharm";#N/A,#N/A,FALSE,"WWCM"}</definedName>
    <definedName name="we" hidden="1">{#N/A,#N/A,FALSE,"Pharm";#N/A,#N/A,FALSE,"WWCM"}</definedName>
    <definedName name="wefrewafre" localSheetId="4" hidden="1">{"Graph_SBU_Contirbution 1991_2000",#N/A,FALSE,"Strategic Business Lines"}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localSheetId="4" hidden="1">{#N/A,#N/A,FALSE,"Pharm";#N/A,#N/A,FALSE,"WWCM"}</definedName>
    <definedName name="werrr" hidden="1">{#N/A,#N/A,FALSE,"Pharm";#N/A,#N/A,FALSE,"WWCM"}</definedName>
    <definedName name="wert" localSheetId="4" hidden="1">{#N/A,#N/A,TRUE,"1Q BCG";#N/A,#N/A,TRUE,"1Q w|o Wireless";#N/A,#N/A,TRUE,"1Q Wireless"}</definedName>
    <definedName name="wert" hidden="1">{#N/A,#N/A,TRUE,"1Q BCG";#N/A,#N/A,TRUE,"1Q w|o Wireless";#N/A,#N/A,TRUE,"1Q Wireless"}</definedName>
    <definedName name="wert_1" localSheetId="4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localSheetId="4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localSheetId="4" hidden="1">{"TOT_QTR_TO_PREV",#N/A,FALSE,"Site Sum"}</definedName>
    <definedName name="what" hidden="1">{"TOT_QTR_TO_PREV",#N/A,FALSE,"Site Sum"}</definedName>
    <definedName name="what_1" localSheetId="4" hidden="1">{"TOT_QTR_TO_PREV",#N/A,FALSE,"Site Sum"}</definedName>
    <definedName name="what_1" hidden="1">{"TOT_QTR_TO_PREV",#N/A,FALSE,"Site Sum"}</definedName>
    <definedName name="what_2" localSheetId="4" hidden="1">{"TOT_QTR_TO_PREV",#N/A,FALSE,"Site Sum"}</definedName>
    <definedName name="what_2" hidden="1">{"TOT_QTR_TO_PREV",#N/A,FALSE,"Site Sum"}</definedName>
    <definedName name="what1" localSheetId="4" hidden="1">{"TOT_QTR_TO_PREV",#N/A,FALSE,"Site Sum"}</definedName>
    <definedName name="what1" hidden="1">{"TOT_QTR_TO_PREV",#N/A,FALSE,"Site Sum"}</definedName>
    <definedName name="what1_1" localSheetId="4" hidden="1">{"TOT_QTR_TO_PREV",#N/A,FALSE,"Site Sum"}</definedName>
    <definedName name="what1_1" hidden="1">{"TOT_QTR_TO_PREV",#N/A,FALSE,"Site Sum"}</definedName>
    <definedName name="what1_2" localSheetId="4" hidden="1">{"TOT_QTR_TO_PREV",#N/A,FALSE,"Site Sum"}</definedName>
    <definedName name="what1_2" hidden="1">{"TOT_QTR_TO_PREV",#N/A,FALSE,"Site Sum"}</definedName>
    <definedName name="what2" localSheetId="4" hidden="1">{"TOT_QTR_TO_PREV",#N/A,FALSE,"Site Sum"}</definedName>
    <definedName name="what2" hidden="1">{"TOT_QTR_TO_PREV",#N/A,FALSE,"Site Sum"}</definedName>
    <definedName name="what2_1" localSheetId="4" hidden="1">{"TOT_QTR_TO_PREV",#N/A,FALSE,"Site Sum"}</definedName>
    <definedName name="what2_1" hidden="1">{"TOT_QTR_TO_PREV",#N/A,FALSE,"Site Sum"}</definedName>
    <definedName name="what2_2" localSheetId="4" hidden="1">{"TOT_QTR_TO_PREV",#N/A,FALSE,"Site Sum"}</definedName>
    <definedName name="what2_2" hidden="1">{"TOT_QTR_TO_PREV",#N/A,FALSE,"Site Sum"}</definedName>
    <definedName name="what25" localSheetId="4" hidden="1">{"TOT_QTR_TO_PREV",#N/A,FALSE,"Site Sum"}</definedName>
    <definedName name="what25" hidden="1">{"TOT_QTR_TO_PREV",#N/A,FALSE,"Site Sum"}</definedName>
    <definedName name="what25_1" localSheetId="4" hidden="1">{"TOT_QTR_TO_PREV",#N/A,FALSE,"Site Sum"}</definedName>
    <definedName name="what25_1" hidden="1">{"TOT_QTR_TO_PREV",#N/A,FALSE,"Site Sum"}</definedName>
    <definedName name="what25_2" localSheetId="4" hidden="1">{"TOT_QTR_TO_PREV",#N/A,FALSE,"Site Sum"}</definedName>
    <definedName name="what25_2" hidden="1">{"TOT_QTR_TO_PREV",#N/A,FALSE,"Site Sum"}</definedName>
    <definedName name="what2a" localSheetId="4" hidden="1">{"TOT_QTR_TO_PREV",#N/A,FALSE,"Site Sum"}</definedName>
    <definedName name="what2a" hidden="1">{"TOT_QTR_TO_PREV",#N/A,FALSE,"Site Sum"}</definedName>
    <definedName name="what2a_1" localSheetId="4" hidden="1">{"TOT_QTR_TO_PREV",#N/A,FALSE,"Site Sum"}</definedName>
    <definedName name="what2a_1" hidden="1">{"TOT_QTR_TO_PREV",#N/A,FALSE,"Site Sum"}</definedName>
    <definedName name="what2a_2" localSheetId="4" hidden="1">{"TOT_QTR_TO_PREV",#N/A,FALSE,"Site Sum"}</definedName>
    <definedName name="what2a_2" hidden="1">{"TOT_QTR_TO_PREV",#N/A,FALSE,"Site Sum"}</definedName>
    <definedName name="what3" localSheetId="4" hidden="1">{"TOT_QTR_TO_PREV",#N/A,FALSE,"Site Sum"}</definedName>
    <definedName name="what3" hidden="1">{"TOT_QTR_TO_PREV",#N/A,FALSE,"Site Sum"}</definedName>
    <definedName name="what3_1" localSheetId="4" hidden="1">{"TOT_QTR_TO_PREV",#N/A,FALSE,"Site Sum"}</definedName>
    <definedName name="what3_1" hidden="1">{"TOT_QTR_TO_PREV",#N/A,FALSE,"Site Sum"}</definedName>
    <definedName name="what3_2" localSheetId="4" hidden="1">{"TOT_QTR_TO_PREV",#N/A,FALSE,"Site Sum"}</definedName>
    <definedName name="what3_2" hidden="1">{"TOT_QTR_TO_PREV",#N/A,FALSE,"Site Sum"}</definedName>
    <definedName name="what335" localSheetId="4" hidden="1">{"TOT_QTR_TO_PREV",#N/A,FALSE,"Site Sum"}</definedName>
    <definedName name="what335" hidden="1">{"TOT_QTR_TO_PREV",#N/A,FALSE,"Site Sum"}</definedName>
    <definedName name="what335_1" localSheetId="4" hidden="1">{"TOT_QTR_TO_PREV",#N/A,FALSE,"Site Sum"}</definedName>
    <definedName name="what335_1" hidden="1">{"TOT_QTR_TO_PREV",#N/A,FALSE,"Site Sum"}</definedName>
    <definedName name="what335_2" localSheetId="4" hidden="1">{"TOT_QTR_TO_PREV",#N/A,FALSE,"Site Sum"}</definedName>
    <definedName name="what335_2" hidden="1">{"TOT_QTR_TO_PREV",#N/A,FALSE,"Site Sum"}</definedName>
    <definedName name="what4" localSheetId="4" hidden="1">{"TOT_QTR_TO_PREV",#N/A,FALSE,"Site Sum"}</definedName>
    <definedName name="what4" hidden="1">{"TOT_QTR_TO_PREV",#N/A,FALSE,"Site Sum"}</definedName>
    <definedName name="what4_1" localSheetId="4" hidden="1">{"TOT_QTR_TO_PREV",#N/A,FALSE,"Site Sum"}</definedName>
    <definedName name="what4_1" hidden="1">{"TOT_QTR_TO_PREV",#N/A,FALSE,"Site Sum"}</definedName>
    <definedName name="what4_2" localSheetId="4" hidden="1">{"TOT_QTR_TO_PREV",#N/A,FALSE,"Site Sum"}</definedName>
    <definedName name="what4_2" hidden="1">{"TOT_QTR_TO_PREV",#N/A,FALSE,"Site Sum"}</definedName>
    <definedName name="what5" localSheetId="4" hidden="1">{"TOT_QTR_TO_PREV",#N/A,FALSE,"Site Sum"}</definedName>
    <definedName name="what5" hidden="1">{"TOT_QTR_TO_PREV",#N/A,FALSE,"Site Sum"}</definedName>
    <definedName name="what5_1" localSheetId="4" hidden="1">{"TOT_QTR_TO_PREV",#N/A,FALSE,"Site Sum"}</definedName>
    <definedName name="what5_1" hidden="1">{"TOT_QTR_TO_PREV",#N/A,FALSE,"Site Sum"}</definedName>
    <definedName name="what5_2" localSheetId="4" hidden="1">{"TOT_QTR_TO_PREV",#N/A,FALSE,"Site Sum"}</definedName>
    <definedName name="what5_2" hidden="1">{"TOT_QTR_TO_PREV",#N/A,FALSE,"Site Sum"}</definedName>
    <definedName name="what6" localSheetId="4" hidden="1">{"TOT_QTR_TO_PREV",#N/A,FALSE,"Site Sum"}</definedName>
    <definedName name="what6" hidden="1">{"TOT_QTR_TO_PREV",#N/A,FALSE,"Site Sum"}</definedName>
    <definedName name="what6_1" localSheetId="4" hidden="1">{"TOT_QTR_TO_PREV",#N/A,FALSE,"Site Sum"}</definedName>
    <definedName name="what6_1" hidden="1">{"TOT_QTR_TO_PREV",#N/A,FALSE,"Site Sum"}</definedName>
    <definedName name="what6_2" localSheetId="4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localSheetId="4" hidden="1">{"TOT_QTR_TO_PREV",#N/A,FALSE,"Site Sum"}</definedName>
    <definedName name="where" hidden="1">{"TOT_QTR_TO_PREV",#N/A,FALSE,"Site Sum"}</definedName>
    <definedName name="where_1" localSheetId="4" hidden="1">{"TOT_QTR_TO_PREV",#N/A,FALSE,"Site Sum"}</definedName>
    <definedName name="where_1" hidden="1">{"TOT_QTR_TO_PREV",#N/A,FALSE,"Site Sum"}</definedName>
    <definedName name="where_2" localSheetId="4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localSheetId="4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 localSheetId="4">MATCH(WrkShtName_CurrentWrkSht,#REF!,0)</definedName>
    <definedName name="WrkShtNo_CurrentWrkSht">MATCH(WrkShtName_CurrentWrkSht,#REF!,0)</definedName>
    <definedName name="wrn.00._.STRAT." localSheetId="4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localSheetId="4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localSheetId="4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localSheetId="4" hidden="1">{#N/A,#N/A,FALSE,"Pharm";#N/A,#N/A,FALSE,"WWCM"}</definedName>
    <definedName name="wrn.111111" hidden="1">{#N/A,#N/A,FALSE,"Pharm";#N/A,#N/A,FALSE,"WWCM"}</definedName>
    <definedName name="wrn.12_30._.Adv._.Book." localSheetId="4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localSheetId="4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localSheetId="4" hidden="1">{#N/A,#N/A,TRUE,"1Q BCG";#N/A,#N/A,TRUE,"1Q w|o Wireless";#N/A,#N/A,TRUE,"1Q Wireless"}</definedName>
    <definedName name="wrn.1st._.Quarter." hidden="1">{#N/A,#N/A,TRUE,"1Q BCG";#N/A,#N/A,TRUE,"1Q w|o Wireless";#N/A,#N/A,TRUE,"1Q Wireless"}</definedName>
    <definedName name="wrn.1st._.Quarter._1" localSheetId="4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localSheetId="4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2._.pagers._1" localSheetId="4" hidden="1">{"Cover",#N/A,FALSE,"Cover";"Summary",#N/A,FALSE,"Summarpage"}</definedName>
    <definedName name="wrn.2._.pagers._1" hidden="1">{"Cover",#N/A,FALSE,"Cover";"Summary",#N/A,FALSE,"Summarpage"}</definedName>
    <definedName name="wrn.2._.pagers._2" localSheetId="4" hidden="1">{"Cover",#N/A,FALSE,"Cover";"Summary",#N/A,FALSE,"Summarpage"}</definedName>
    <definedName name="wrn.2._.pagers._2" hidden="1">{"Cover",#N/A,FALSE,"Cover";"Summary",#N/A,FALSE,"Summarpage"}</definedName>
    <definedName name="wrn.228CAMDENPASSAGE." localSheetId="4" hidden="1">{#N/A,#N/A,TRUE,"704C";#N/A,#N/A,TRUE,"WTB";#N/A,#N/A,TRUE,"TAJE";#N/A,#N/A,TRUE,"752";#N/A,#N/A,TRUE,"704B";#N/A,#N/A,TRUE,"P&amp;LALLOC";#N/A,#N/A,TRUE,"7522"}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localSheetId="4" hidden="1">{#N/A,#N/A,TRUE,"2Q BCG";#N/A,#N/A,TRUE,"2Q w|o Wireless";#N/A,#N/A,TRUE,"2Q Wireless"}</definedName>
    <definedName name="wrn.2nd._.Quarter." hidden="1">{#N/A,#N/A,TRUE,"2Q BCG";#N/A,#N/A,TRUE,"2Q w|o Wireless";#N/A,#N/A,TRUE,"2Q Wireless"}</definedName>
    <definedName name="wrn.2nd._.Quarter._1" localSheetId="4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localSheetId="4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localSheetId="4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localSheetId="4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3cases._1" localSheetId="4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localSheetId="4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localSheetId="4" hidden="1">{#N/A,#N/A,TRUE,"3Q BCG";#N/A,#N/A,TRUE,"3Q w|o Wireless";#N/A,#N/A,TRUE,"3Q Wireless"}</definedName>
    <definedName name="wrn.3rd._.Quarter." hidden="1">{#N/A,#N/A,TRUE,"3Q BCG";#N/A,#N/A,TRUE,"3Q w|o Wireless";#N/A,#N/A,TRUE,"3Q Wireless"}</definedName>
    <definedName name="wrn.3rd._.Quarter._1" localSheetId="4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localSheetId="4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localSheetId="4" hidden="1">{#N/A,#N/A,TRUE,"4Q BCG";#N/A,#N/A,TRUE,"4Q w|o Wireless";#N/A,#N/A,TRUE,"4Q Wireless"}</definedName>
    <definedName name="wrn.4th._.Quarter." hidden="1">{#N/A,#N/A,TRUE,"4Q BCG";#N/A,#N/A,TRUE,"4Q w|o Wireless";#N/A,#N/A,TRUE,"4Q Wireless"}</definedName>
    <definedName name="wrn.4th._.Quarter._1" localSheetId="4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localSheetId="4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localSheetId="4" hidden="1">{#N/A,#N/A,FALSE,"REPORT"}</definedName>
    <definedName name="wrn.730." hidden="1">{#N/A,#N/A,FALSE,"REPORT"}</definedName>
    <definedName name="wrn.731" localSheetId="4" hidden="1">{#N/A,#N/A,FALSE,"REPORT"}</definedName>
    <definedName name="wrn.731" hidden="1">{#N/A,#N/A,FALSE,"REPORT"}</definedName>
    <definedName name="wrn.750." localSheetId="4" hidden="1">{#N/A,#N/A,FALSE,"REPORT"}</definedName>
    <definedName name="wrn.750." hidden="1">{#N/A,#N/A,FALSE,"REPORT"}</definedName>
    <definedName name="wrn.7501" localSheetId="4" hidden="1">{#N/A,#N/A,FALSE,"REPORT"}</definedName>
    <definedName name="wrn.7501" hidden="1">{#N/A,#N/A,FALSE,"REPORT"}</definedName>
    <definedName name="wrn.760.16." localSheetId="4" hidden="1">{#N/A,#N/A,FALSE,"REPORT"}</definedName>
    <definedName name="wrn.760.16." hidden="1">{#N/A,#N/A,FALSE,"REPORT"}</definedName>
    <definedName name="wrn.7900" localSheetId="4" hidden="1">{#N/A,#N/A,FALSE,"REPORT"}</definedName>
    <definedName name="wrn.7900" hidden="1">{#N/A,#N/A,FALSE,"REPORT"}</definedName>
    <definedName name="wrn.9_30._.Adv._.Board." localSheetId="4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localSheetId="4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localSheetId="4" hidden="1">{#N/A,#N/A,FALSE,"REPORT"}</definedName>
    <definedName name="wrn.905" hidden="1">{#N/A,#N/A,FALSE,"REPORT"}</definedName>
    <definedName name="wrn.99999" localSheetId="4" hidden="1">{#N/A,#N/A,FALSE,"REPORT"}</definedName>
    <definedName name="wrn.99999" hidden="1">{#N/A,#N/A,FALSE,"REPORT"}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localSheetId="4" hidden="1">{#N/A,#N/A,FALSE,"Pharm";#N/A,#N/A,FALSE,"WWCM"}</definedName>
    <definedName name="wrn.aaa" hidden="1">{#N/A,#N/A,FALSE,"Pharm";#N/A,#N/A,FALSE,"WWCM"}</definedName>
    <definedName name="wrn.aaaaaaa" localSheetId="4" hidden="1">{#N/A,#N/A,FALSE,"Pharm";#N/A,#N/A,FALSE,"WWCM"}</definedName>
    <definedName name="wrn.aaaaaaa" hidden="1">{#N/A,#N/A,FALSE,"Pharm";#N/A,#N/A,FALSE,"WWCM"}</definedName>
    <definedName name="wrn.abce." localSheetId="4" hidden="1">{#N/A,#N/A,FALSE,"1998 SBT Issuse";#N/A,#N/A,FALSE,"REVIEW Summary"}</definedName>
    <definedName name="wrn.abce." hidden="1">{#N/A,#N/A,FALSE,"1998 SBT Issuse";#N/A,#N/A,FALSE,"REVIEW Summary"}</definedName>
    <definedName name="wrn.abce._1" localSheetId="4" hidden="1">{#N/A,#N/A,FALSE,"1998 SBT Issuse";#N/A,#N/A,FALSE,"REVIEW Summary"}</definedName>
    <definedName name="wrn.abce._1" hidden="1">{#N/A,#N/A,FALSE,"1998 SBT Issuse";#N/A,#N/A,FALSE,"REVIEW Summary"}</definedName>
    <definedName name="wrn.abce._2" localSheetId="4" hidden="1">{#N/A,#N/A,FALSE,"1998 SBT Issuse";#N/A,#N/A,FALSE,"REVIEW Summary"}</definedName>
    <definedName name="wrn.abce._2" hidden="1">{#N/A,#N/A,FALSE,"1998 SBT Issuse";#N/A,#N/A,FALSE,"REVIEW Summary"}</definedName>
    <definedName name="wrn.Accr_Dil." localSheetId="4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localSheetId="4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localSheetId="4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localSheetId="4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localSheetId="4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localSheetId="4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localSheetId="4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localSheetId="4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localSheetId="4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localSheetId="4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localSheetId="4" hidden="1">{"P&amp;L",#N/A,TRUE,"HC";"P&amp;L Percents",#N/A,TRUE,"P&amp;L";"M&amp;A3 P&amp;L",#N/A,TRUE,"HC";"M&amp;A3 Pipeline",#N/A,TRUE,"HC";"Franchises",#N/A,TRUE,"HC";"CF&amp;BS",#N/A,TRUE,"HC"}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localSheetId="4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localSheetId="4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4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llowrates." localSheetId="4" hidden="1">{"rates",#N/A,FALSE,"COSSUM"}</definedName>
    <definedName name="wrn.allowrates." hidden="1">{"rates",#N/A,FALSE,"COSSUM"}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llpages._1" localSheetId="4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localSheetId="4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localSheetId="4" hidden="1">{"Ansrpg1",#N/A,FALSE,"Income";"Ansrpg2",#N/A,FALSE,"Income";"Ansrpg3",#N/A,FALSE,"Income";"Ansrpg4",#N/A,FALSE,"Income"}</definedName>
    <definedName name="wrn.Ansr._.Model." hidden="1">{"Ansrpg1",#N/A,FALSE,"Income";"Ansrpg2",#N/A,FALSE,"Income";"Ansrpg3",#N/A,FALSE,"Income";"Ansrpg4",#N/A,FALSE,"Income"}</definedName>
    <definedName name="wrn.Ansr._.Model._1" localSheetId="4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localSheetId="4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localSheetId="4" hidden="1">{"APR",#N/A,FALSE,"APR"}</definedName>
    <definedName name="wrn.APR." hidden="1">{"APR",#N/A,FALSE,"APR"}</definedName>
    <definedName name="wrn.APR._1" localSheetId="4" hidden="1">{"APR",#N/A,FALSE,"APR"}</definedName>
    <definedName name="wrn.APR._1" hidden="1">{"APR",#N/A,FALSE,"APR"}</definedName>
    <definedName name="wrn.APR._2" localSheetId="4" hidden="1">{"APR",#N/A,FALSE,"APR"}</definedName>
    <definedName name="wrn.APR._2" hidden="1">{"APR",#N/A,FALSE,"APR"}</definedName>
    <definedName name="wrn.AUG." localSheetId="4" hidden="1">{"AUG",#N/A,FALSE,"AUG"}</definedName>
    <definedName name="wrn.AUG." hidden="1">{"AUG",#N/A,FALSE,"AUG"}</definedName>
    <definedName name="wrn.AUG._1" localSheetId="4" hidden="1">{"AUG",#N/A,FALSE,"AUG"}</definedName>
    <definedName name="wrn.AUG._1" hidden="1">{"AUG",#N/A,FALSE,"AUG"}</definedName>
    <definedName name="wrn.AUG._2" localSheetId="4" hidden="1">{"AUG",#N/A,FALSE,"AUG"}</definedName>
    <definedName name="wrn.AUG._2" hidden="1">{"AUG",#N/A,FALSE,"AUG"}</definedName>
    <definedName name="wrn.AUGUST." localSheetId="4" hidden="1">{"p&amp;lSUM",#N/A,FALSE,"P&amp;L";"DETAIL",#N/A,FALSE,"P&amp;L";"% revenue",#N/A,FALSE,"P&amp;L";"% growth",#N/A,FALSE,"P&amp;L";"summary",#N/A,FALSE,"Summary";"chart",#N/A,FALSE,"Summary"}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localSheetId="4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localSheetId="4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localSheetId="4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localSheetId="4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localSheetId="4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localSheetId="4" hidden="1">{"P&amp;Lforaventis",#N/A,FALSE,"Franchises";"aventisP&amp;L",#N/A,FALSE,"Franchises";"inflam franchise",#N/A,FALSE,"Franchises"}</definedName>
    <definedName name="wrn.Aventis._.Analysis." hidden="1">{"P&amp;Lforaventis",#N/A,FALSE,"Franchises";"aventisP&amp;L",#N/A,FALSE,"Franchises";"inflam franchise",#N/A,FALSE,"Franchises"}</definedName>
    <definedName name="wrn.Aventis._.Analysis._1" localSheetId="4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localSheetId="4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localSheetId="4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localSheetId="4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localSheetId="4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localSheetId="4" hidden="1">{#N/A,#N/A,FALSE,"SALES";#N/A,#N/A,FALSE,"ORDERS";#N/A,#N/A,FALSE,"BACKLOG"}</definedName>
    <definedName name="wrn.BACKLOG." hidden="1">{#N/A,#N/A,FALSE,"SALES";#N/A,#N/A,FALSE,"ORDERS";#N/A,#N/A,FALSE,"BACKLOG"}</definedName>
    <definedName name="wrn.BACKLOG._1" localSheetId="4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localSheetId="4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localSheetId="4" hidden="1">{"Balance Sheet",#N/A,FALSE,"Balance Sheet"}</definedName>
    <definedName name="wrn.Balance._.Sheet." hidden="1">{"Balance Sheet",#N/A,FALSE,"Balance Sheet"}</definedName>
    <definedName name="wrn.Basic." localSheetId="4" hidden="1">{#N/A,#N/A,FALSE,"e-Svc Level";#N/A,#N/A,FALSE,"e-Hosted";#N/A,#N/A,FALSE,"e-Licensed";#N/A,#N/A,FALSE,"Assumptions"}</definedName>
    <definedName name="wrn.Basic." hidden="1">{#N/A,#N/A,FALSE,"e-Svc Level";#N/A,#N/A,FALSE,"e-Hosted";#N/A,#N/A,FALSE,"e-Licensed";#N/A,#N/A,FALSE,"Assumptions"}</definedName>
    <definedName name="wrn.Basic._.Report." localSheetId="4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localSheetId="4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localSheetId="4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ce._.plan.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localSheetId="4" hidden="1">{#N/A,#N/A,TRUE,"Monthly BCG";#N/A,#N/A,TRUE,"Qrt BCG";#N/A,#N/A,TRUE,"FY BCG";#N/A,#N/A,TRUE,"1Q BCG";#N/A,#N/A,TRUE,"2Q BCG";#N/A,#N/A,TRUE,"3Q BCG";#N/A,#N/A,TRUE,"4Q BCG"}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localSheetId="4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localSheetId="4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localSheetId="4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localSheetId="4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localSheetId="4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localSheetId="4" hidden="1">{#N/A,#N/A,FALSE,"Index";#N/A,#N/A,FALSE,"1-1 Vol Graph";#N/A,#N/A,FALSE,"1-2 Approve App Graph";#N/A,#N/A,FALSE,"1-3  Sales Summary_Volume";#N/A,#N/A,FALSE,"1-4  Net Effective Members"}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localSheetId="4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localSheetId="4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localSheetId="4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Board._1" localSheetId="4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localSheetId="4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localSheetId="4" hidden="1">{#N/A,#N/A,FALSE,"trended"}</definedName>
    <definedName name="wrn.BS.XLS." hidden="1">{#N/A,#N/A,FALSE,"trended"}</definedName>
    <definedName name="wrn.BS.XLS._1" localSheetId="4" hidden="1">{#N/A,#N/A,FALSE,"trended"}</definedName>
    <definedName name="wrn.BS.XLS._1" hidden="1">{#N/A,#N/A,FALSE,"trended"}</definedName>
    <definedName name="wrn.BS.XLS._2" localSheetId="4" hidden="1">{#N/A,#N/A,FALSE,"trended"}</definedName>
    <definedName name="wrn.BS.XLS._2" hidden="1">{#N/A,#N/A,FALSE,"trended"}</definedName>
    <definedName name="wrn.BSAnnualModel." localSheetId="4" hidden="1">{"BSAnnualModel",#N/A,FALSE,"BS"}</definedName>
    <definedName name="wrn.BSAnnualModel." hidden="1">{"BSAnnualModel",#N/A,FALSE,"BS"}</definedName>
    <definedName name="wrn.BSPG1." localSheetId="4" hidden="1">{"BSPG1",#N/A,FALSE,"Balance Sheet"}</definedName>
    <definedName name="wrn.BSPG1." hidden="1">{"BSPG1",#N/A,FALSE,"Balance Sheet"}</definedName>
    <definedName name="wrn.BSPG2." localSheetId="4" hidden="1">{"BSPG2",#N/A,FALSE,"Balance Sheet"}</definedName>
    <definedName name="wrn.BSPG2." hidden="1">{"BSPG2",#N/A,FALSE,"Balance Sheet"}</definedName>
    <definedName name="wrn.bullshit1." localSheetId="4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c" localSheetId="4" hidden="1">{"p&amp;lSUM",#N/A,FALSE,"P&amp;L";"DETAIL",#N/A,FALSE,"P&amp;L";"% revenue",#N/A,FALSE,"P&amp;L";"% growth",#N/A,FALSE,"P&amp;L";"summary",#N/A,FALSE,"Summary";"chart",#N/A,FALSE,"Summary"}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localSheetId="4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localSheetId="4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localSheetId="4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localSheetId="4" hidden="1">{"Cash Flow Statement",#N/A,FALSE,"Cash Flow"}</definedName>
    <definedName name="wrn.Cash._.Flow._.Statement." hidden="1">{"Cash Flow Statement",#N/A,FALSE,"Cash Flow"}</definedName>
    <definedName name="wrn.ccroll.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localSheetId="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localSheetId="4" hidden="1">{#N/A,#N/A,FALSE,"CNS";#N/A,#N/A,FALSE,"Serz";#N/A,#N/A,FALSE,"Ace"}</definedName>
    <definedName name="wrn.Central._.Nervous._.System." hidden="1">{#N/A,#N/A,FALSE,"CNS";#N/A,#N/A,FALSE,"Serz";#N/A,#N/A,FALSE,"Ace"}</definedName>
    <definedName name="wrn.CFPG1." localSheetId="4" hidden="1">{"CFPG1",#N/A,FALSE,"Cash Flow Statement"}</definedName>
    <definedName name="wrn.CFPG1." hidden="1">{"CFPG1",#N/A,FALSE,"Cash Flow Statement"}</definedName>
    <definedName name="wrn.CFSModel." localSheetId="4" hidden="1">{"CFSModel",#N/A,FALSE,"CFS"}</definedName>
    <definedName name="wrn.CFSModel." hidden="1">{"CFSModel",#N/A,FALSE,"CFS"}</definedName>
    <definedName name="wrn.Charts." localSheetId="4" hidden="1">{"Revenue chart",#N/A,FALSE,"Charts";"ExpenseChart",#N/A,FALSE,"Charts";"Netincomechart",#N/A,FALSE,"Charts"}</definedName>
    <definedName name="wrn.Charts." hidden="1">{"Revenue chart",#N/A,FALSE,"Charts";"ExpenseChart",#N/A,FALSE,"Charts";"Netincomechart",#N/A,FALSE,"Charts"}</definedName>
    <definedName name="wrn.Charts._1" localSheetId="4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localSheetId="4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localSheetId="4" hidden="1">{"client cfbs",#N/A,FALSE,"Client"}</definedName>
    <definedName name="wrn.client._.cfbs." hidden="1">{"client cfbs",#N/A,FALSE,"Client"}</definedName>
    <definedName name="wrn.client._.cfbs._1" localSheetId="4" hidden="1">{"client cfbs",#N/A,FALSE,"Client"}</definedName>
    <definedName name="wrn.client._.cfbs._1" hidden="1">{"client cfbs",#N/A,FALSE,"Client"}</definedName>
    <definedName name="wrn.client._.cfbs._2" localSheetId="4" hidden="1">{"client cfbs",#N/A,FALSE,"Client"}</definedName>
    <definedName name="wrn.client._.cfbs._2" hidden="1">{"client cfbs",#N/A,FALSE,"Client"}</definedName>
    <definedName name="wrn.Color._.Printer." localSheetId="4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localSheetId="4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localSheetId="4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localSheetId="4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localSheetId="4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localSheetId="4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localSheetId="4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localSheetId="4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localSheetId="4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solidated._.Statements._1" localSheetId="4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localSheetId="4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localSheetId="4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localSheetId="4" hidden="1">{#N/A,#N/A,FALSE,"Contribution Analysis"}</definedName>
    <definedName name="wrn.contribution." hidden="1">{#N/A,#N/A,FALSE,"Contribution Analysis"}</definedName>
    <definedName name="wrn.contribution._1" localSheetId="4" hidden="1">{#N/A,#N/A,FALSE,"Contribution Analysis"}</definedName>
    <definedName name="wrn.contribution._1" hidden="1">{#N/A,#N/A,FALSE,"Contribution Analysis"}</definedName>
    <definedName name="wrn.contribution._2" localSheetId="4" hidden="1">{#N/A,#N/A,FALSE,"Contribution Analysis"}</definedName>
    <definedName name="wrn.contribution._2" hidden="1">{#N/A,#N/A,FALSE,"Contribution Analysis"}</definedName>
    <definedName name="wrn.CORR." localSheetId="4" hidden="1">{"INCSTMT1",#N/A,FALSE,"COR";"INCSTMT2",#N/A,FALSE,"COR"}</definedName>
    <definedName name="wrn.CORR." hidden="1">{"INCSTMT1",#N/A,FALSE,"COR";"INCSTMT2",#N/A,FALSE,"COR"}</definedName>
    <definedName name="wrn.CORR._1" localSheetId="4" hidden="1">{"INCSTMT1",#N/A,FALSE,"COR";"INCSTMT2",#N/A,FALSE,"COR"}</definedName>
    <definedName name="wrn.CORR._1" hidden="1">{"INCSTMT1",#N/A,FALSE,"COR";"INCSTMT2",#N/A,FALSE,"COR"}</definedName>
    <definedName name="wrn.CORR._2" localSheetId="4" hidden="1">{"INCSTMT1",#N/A,FALSE,"COR";"INCSTMT2",#N/A,FALSE,"COR"}</definedName>
    <definedName name="wrn.CORR._2" hidden="1">{"INCSTMT1",#N/A,FALSE,"COR";"INCSTMT2",#N/A,FALSE,"COR"}</definedName>
    <definedName name="wrn.COS." localSheetId="4" hidden="1">{"detail",#N/A,FALSE,"COSSUM"}</definedName>
    <definedName name="wrn.COS." hidden="1">{"detail",#N/A,FALSE,"COSSUM"}</definedName>
    <definedName name="wrn.Covers." localSheetId="4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overs._1" localSheetId="4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localSheetId="4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localSheetId="4" hidden="1">{#N/A,#N/A,TRUE,"TOTAL Roll-up";#N/A,#N/A,TRUE,"Launch timing assumptions"}</definedName>
    <definedName name="wrn.crom._.4cast." hidden="1">{#N/A,#N/A,TRUE,"TOTAL Roll-up";#N/A,#N/A,TRUE,"Launch timing assumptions"}</definedName>
    <definedName name="wrn.crom._.4cast._1" localSheetId="4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localSheetId="4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localSheetId="4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localSheetId="4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localSheetId="4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localSheetId="4" hidden="1">{"orixcsc",#N/A,FALSE,"ORIX CSC";"orixcsc2",#N/A,FALSE,"ORIX CSC"}</definedName>
    <definedName name="wrn.csc." hidden="1">{"orixcsc",#N/A,FALSE,"ORIX CSC";"orixcsc2",#N/A,FALSE,"ORIX CSC"}</definedName>
    <definedName name="wrn.csc._1" localSheetId="4" hidden="1">{"orixcsc",#N/A,FALSE,"ORIX CSC";"orixcsc2",#N/A,FALSE,"ORIX CSC"}</definedName>
    <definedName name="wrn.csc._1" hidden="1">{"orixcsc",#N/A,FALSE,"ORIX CSC";"orixcsc2",#N/A,FALSE,"ORIX CSC"}</definedName>
    <definedName name="wrn.csc._2" localSheetId="4" hidden="1">{"orixcsc",#N/A,FALSE,"ORIX CSC";"orixcsc2",#N/A,FALSE,"ORIX CSC"}</definedName>
    <definedName name="wrn.csc._2" hidden="1">{"orixcsc",#N/A,FALSE,"ORIX CSC";"orixcsc2",#N/A,FALSE,"ORIX CSC"}</definedName>
    <definedName name="wrn.csc2." localSheetId="4" hidden="1">{#N/A,#N/A,FALSE,"ORIX CSC"}</definedName>
    <definedName name="wrn.csc2." hidden="1">{#N/A,#N/A,FALSE,"ORIX CSC"}</definedName>
    <definedName name="wrn.csc2._1" localSheetId="4" hidden="1">{#N/A,#N/A,FALSE,"ORIX CSC"}</definedName>
    <definedName name="wrn.csc2._1" hidden="1">{#N/A,#N/A,FALSE,"ORIX CSC"}</definedName>
    <definedName name="wrn.csc2._2" localSheetId="4" hidden="1">{#N/A,#N/A,FALSE,"ORIX CSC"}</definedName>
    <definedName name="wrn.csc2._2" hidden="1">{#N/A,#N/A,FALSE,"ORIX CSC"}</definedName>
    <definedName name="wrn.CUTS." localSheetId="4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localSheetId="4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localSheetId="4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localSheetId="4" hidden="1">{"Financial View",#N/A,FALSE,"Annual";"BS, CF, assns view",#N/A,FALSE,"BS and SCF";"DCF view",#N/A,FALSE,"Valuation";"Sensitivity View",#N/A,FALSE,"Valuation"}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localSheetId="4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localSheetId="4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localSheetId="4" hidden="1">{#N/A,#N/A,TRUE,"FCF_10Yr";#N/A,#N/A,TRUE,"FCF_15Yr"}</definedName>
    <definedName name="wrn.DCF_FCF." hidden="1">{#N/A,#N/A,TRUE,"FCF_10Yr";#N/A,#N/A,TRUE,"FCF_15Yr"}</definedName>
    <definedName name="wrn.DCF_FCF._1" localSheetId="4" hidden="1">{#N/A,#N/A,TRUE,"FCF_10Yr";#N/A,#N/A,TRUE,"FCF_15Yr"}</definedName>
    <definedName name="wrn.DCF_FCF._1" hidden="1">{#N/A,#N/A,TRUE,"FCF_10Yr";#N/A,#N/A,TRUE,"FCF_15Yr"}</definedName>
    <definedName name="wrn.DCF_FCF._2" localSheetId="4" hidden="1">{#N/A,#N/A,TRUE,"FCF_10Yr";#N/A,#N/A,TRUE,"FCF_15Yr"}</definedName>
    <definedName name="wrn.DCF_FCF._2" hidden="1">{#N/A,#N/A,TRUE,"FCF_10Yr";#N/A,#N/A,TRUE,"FCF_15Yr"}</definedName>
    <definedName name="Wrn.dcf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localSheetId="4" hidden="1">{"DEP",#N/A,FALSE,"A"}</definedName>
    <definedName name="wrn.DEP." hidden="1">{"DEP",#N/A,FALSE,"A"}</definedName>
    <definedName name="wrn.DEP._1" localSheetId="4" hidden="1">{"DEP",#N/A,FALSE,"A"}</definedName>
    <definedName name="wrn.DEP._1" hidden="1">{"DEP",#N/A,FALSE,"A"}</definedName>
    <definedName name="wrn.DEP._2" localSheetId="4" hidden="1">{"DEP",#N/A,FALSE,"A"}</definedName>
    <definedName name="wrn.DEP._2" hidden="1">{"DEP",#N/A,FALSE,"A"}</definedName>
    <definedName name="wrn.Dept_Income_Statement." localSheetId="4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tail._.Balance._.Sheet." localSheetId="4" hidden="1">{#N/A,#N/A,FALSE,"Detail"}</definedName>
    <definedName name="wrn.Detail._.Balance._.Sheet." hidden="1">{#N/A,#N/A,FALSE,"Detail"}</definedName>
    <definedName name="wrn.Detail._.of._.Added._.Revenues." localSheetId="4" hidden="1">{"Detail of Added Revenues",#N/A,FALSE,"Rate Case Revenues"}</definedName>
    <definedName name="wrn.Detail._.of._.Added._.Revenues." hidden="1">{"Detail of Added Revenues",#N/A,FALSE,"Rate Case Revenues"}</definedName>
    <definedName name="wrn.Detail_Projection." localSheetId="4" hidden="1">{#N/A,#N/A,FALSE,"Detail YTD"}</definedName>
    <definedName name="wrn.Detail_Projection." hidden="1">{#N/A,#N/A,FALSE,"Detail YTD"}</definedName>
    <definedName name="wrn.Development._.Hours." localSheetId="4" hidden="1">{#N/A,#N/A,FALSE,"July 95";#N/A,#N/A,FALSE,"Aug 95";#N/A,#N/A,FALSE,"Sep 95";#N/A,#N/A,FALSE,"October 95"}</definedName>
    <definedName name="wrn.Development._.Hours." hidden="1">{#N/A,#N/A,FALSE,"July 95";#N/A,#N/A,FALSE,"Aug 95";#N/A,#N/A,FALSE,"Sep 95";#N/A,#N/A,FALSE,"October 95"}</definedName>
    <definedName name="wrn.East._.Jefferson." localSheetId="4" hidden="1">{"Savings",#N/A,FALSE,"East Jeff OP Surgery 090897";"OPS",#N/A,FALSE,"East Jeff OP Surgery 090897"}</definedName>
    <definedName name="wrn.East._.Jefferson." hidden="1">{"Savings",#N/A,FALSE,"East Jeff OP Surgery 090897";"OPS",#N/A,FALSE,"East Jeff OP Surgery 090897"}</definedName>
    <definedName name="wrn.East._.Jefferson._1" localSheetId="4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localSheetId="4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localSheetId="4" hidden="1">{"Economic Profit",#N/A,FALSE,"New EP"}</definedName>
    <definedName name="wrn.Economic._.Profit." hidden="1">{"Economic Profit",#N/A,FALSE,"New EP"}</definedName>
    <definedName name="wrn.Economic._.Profit._.1." localSheetId="4" hidden="1">{"Economic Profit 1",#N/A,FALSE,"New EP"}</definedName>
    <definedName name="wrn.Economic._.Profit._.1." hidden="1">{"Economic Profit 1",#N/A,FALSE,"New EP"}</definedName>
    <definedName name="wrn.efet.xls" localSheetId="4" hidden="1">{#N/A,#N/A,FALSE,"trended"}</definedName>
    <definedName name="wrn.efet.xls" hidden="1">{#N/A,#N/A,FALSE,"trended"}</definedName>
    <definedName name="wrn.efet.xls_1" localSheetId="4" hidden="1">{#N/A,#N/A,FALSE,"trended"}</definedName>
    <definedName name="wrn.efet.xls_1" hidden="1">{#N/A,#N/A,FALSE,"trended"}</definedName>
    <definedName name="wrn.efet.xls_2" localSheetId="4" hidden="1">{#N/A,#N/A,FALSE,"trended"}</definedName>
    <definedName name="wrn.efet.xls_2" hidden="1">{#N/A,#N/A,FALSE,"trended"}</definedName>
    <definedName name="wrn.EN3202._.ANALYSIS." localSheetId="4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localSheetId="4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localSheetId="4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localSheetId="4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localSheetId="4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localSheetId="4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localSheetId="4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localSheetId="4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localSheetId="4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localSheetId="4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localSheetId="4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localSheetId="4" hidden="1">{#N/A,#N/A,FALSE,"sum-don";#N/A,#N/A,FALSE,"inc-don"}</definedName>
    <definedName name="wrn.first2." hidden="1">{#N/A,#N/A,FALSE,"sum-don";#N/A,#N/A,FALSE,"inc-don"}</definedName>
    <definedName name="wrn.first3." localSheetId="4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4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scal._.Year." localSheetId="4" hidden="1">{#N/A,#N/A,TRUE,"FY BCG";#N/A,#N/A,TRUE,"FY w|o Wireless";#N/A,#N/A,TRUE,"FY Wireless"}</definedName>
    <definedName name="wrn.Fiscal._.Year." hidden="1">{#N/A,#N/A,TRUE,"FY BCG";#N/A,#N/A,TRUE,"FY w|o Wireless";#N/A,#N/A,TRUE,"FY Wireless"}</definedName>
    <definedName name="wrn.Fiscal._.Year._1" localSheetId="4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localSheetId="4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localSheetId="4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localSheetId="4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localSheetId="4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localSheetId="4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localSheetId="4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localSheetId="4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localSheetId="4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localSheetId="4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localSheetId="4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localSheetId="4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localSheetId="4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localSheetId="4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localSheetId="4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localSheetId="4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localSheetId="4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localSheetId="4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localSheetId="4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localSheetId="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localSheetId="4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localSheetId="4" hidden="1">{#N/A,#N/A,TRUE,"FD IV Portfolio Summary ";#N/A,#N/A,TRUE,"Western";#N/A,#N/A,TRUE,"Kranson";#N/A,#N/A,TRUE,"ARC";#N/A,#N/A,TRUE,"Precise";#N/A,#N/A,TRUE,"WNA"}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localSheetId="4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._1" localSheetId="4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localSheetId="4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localSheetId="4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General._.OTC." localSheetId="4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4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4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fe.xls" localSheetId="4" hidden="1">{#N/A,#N/A,FALSE,"trended"}</definedName>
    <definedName name="wrn.gfe.xls" hidden="1">{#N/A,#N/A,FALSE,"trended"}</definedName>
    <definedName name="wrn.gfe.xls_1" localSheetId="4" hidden="1">{#N/A,#N/A,FALSE,"trended"}</definedName>
    <definedName name="wrn.gfe.xls_1" hidden="1">{#N/A,#N/A,FALSE,"trended"}</definedName>
    <definedName name="wrn.gfe.xls_2" localSheetId="4" hidden="1">{#N/A,#N/A,FALSE,"trended"}</definedName>
    <definedName name="wrn.gfe.xls_2" hidden="1">{#N/A,#N/A,FALSE,"trended"}</definedName>
    <definedName name="wrn.Graph._.SBU._.by._.Year._.1997_2000." localSheetId="4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by._.Year._.1997_2000._1" localSheetId="4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localSheetId="4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localSheetId="4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localSheetId="4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localSheetId="4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localSheetId="4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localSheetId="4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localSheetId="4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localSheetId="4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localSheetId="4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localSheetId="4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localSheetId="4" hidden="1">{"Income Statement",#N/A,FALSE,"Inc Statement"}</definedName>
    <definedName name="wrn.Income._.Statement." hidden="1">{"Income Statement",#N/A,FALSE,"Inc Statement"}</definedName>
    <definedName name="wrn.Income._.Stmt." localSheetId="4" hidden="1">{"Income Stmt",#N/A,FALSE,"Model"}</definedName>
    <definedName name="wrn.Income._.Stmt." hidden="1">{"Income Stmt",#N/A,FALSE,"Model"}</definedName>
    <definedName name="wrn.Income._.Stmt._1" localSheetId="4" hidden="1">{"Income Stmt",#N/A,FALSE,"Model"}</definedName>
    <definedName name="wrn.Income._.Stmt._1" hidden="1">{"Income Stmt",#N/A,FALSE,"Model"}</definedName>
    <definedName name="wrn.Income._.Stmt._2" localSheetId="4" hidden="1">{"Income Stmt",#N/A,FALSE,"Model"}</definedName>
    <definedName name="wrn.Income._.Stmt._2" hidden="1">{"Income Stmt",#N/A,FALSE,"Model"}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localSheetId="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localSheetId="4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localSheetId="4" hidden="1">{#N/A,#N/A,FALSE,"inputs";#N/A,#N/A,FALSE,"inputs"}</definedName>
    <definedName name="wrn.Input._.Print._.Area." hidden="1">{#N/A,#N/A,FALSE,"inputs";#N/A,#N/A,FALSE,"inputs"}</definedName>
    <definedName name="wrn.Input._.Print._.Area._1" localSheetId="4" hidden="1">{#N/A,#N/A,FALSE,"inputs";#N/A,#N/A,FALSE,"inputs"}</definedName>
    <definedName name="wrn.Input._.Print._.Area._1" hidden="1">{#N/A,#N/A,FALSE,"inputs";#N/A,#N/A,FALSE,"inputs"}</definedName>
    <definedName name="wrn.Input._.Print._.Area._2" localSheetId="4" hidden="1">{#N/A,#N/A,FALSE,"inputs";#N/A,#N/A,FALSE,"inputs"}</definedName>
    <definedName name="wrn.Input._.Print._.Area._2" hidden="1">{#N/A,#N/A,FALSE,"inputs";#N/A,#N/A,FALSE,"inputs"}</definedName>
    <definedName name="wrn.IPO._.Valuation." localSheetId="4" hidden="1">{"assumptions",#N/A,FALSE,"Scenario 1";"valuation",#N/A,FALSE,"Scenario 1"}</definedName>
    <definedName name="wrn.IPO._.Valuation." hidden="1">{"assumptions",#N/A,FALSE,"Scenario 1";"valuation",#N/A,FALSE,"Scenario 1"}</definedName>
    <definedName name="wrn.IPO._.Valuation._1" localSheetId="4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localSheetId="4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localSheetId="4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localSheetId="4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localSheetId="4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localSheetId="4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localSheetId="4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localSheetId="4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localSheetId="4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AnnualModel." localSheetId="4" hidden="1">{"AnnModel",#N/A,FALSE,"IS"}</definedName>
    <definedName name="wrn.ISAnnualModel." hidden="1">{"AnnModel",#N/A,FALSE,"IS"}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localSheetId="4" hidden="1">{"ISPG1",#N/A,FALSE,"Income Statement"}</definedName>
    <definedName name="wrn.ISPG1." hidden="1">{"ISPG1",#N/A,FALSE,"Income Statement"}</definedName>
    <definedName name="wrn.ISQtrModel." localSheetId="4" hidden="1">{"QtrModel",#N/A,FALSE,"IS"}</definedName>
    <definedName name="wrn.ISQtrModel." hidden="1">{"QtrModel",#N/A,FALSE,"IS"}</definedName>
    <definedName name="wrn.JUL." localSheetId="4" hidden="1">{#N/A,#N/A,FALSE,"JUL"}</definedName>
    <definedName name="wrn.JUL." hidden="1">{#N/A,#N/A,FALSE,"JUL"}</definedName>
    <definedName name="wrn.JUL._1" localSheetId="4" hidden="1">{#N/A,#N/A,FALSE,"JUL"}</definedName>
    <definedName name="wrn.JUL._1" hidden="1">{#N/A,#N/A,FALSE,"JUL"}</definedName>
    <definedName name="wrn.JUL._2" localSheetId="4" hidden="1">{#N/A,#N/A,FALSE,"JUL"}</definedName>
    <definedName name="wrn.JUL._2" hidden="1">{#N/A,#N/A,FALSE,"JUL"}</definedName>
    <definedName name="wrn.JUN." localSheetId="4" hidden="1">{"JUN",#N/A,FALSE,"JUN"}</definedName>
    <definedName name="wrn.JUN." hidden="1">{"JUN",#N/A,FALSE,"JUN"}</definedName>
    <definedName name="wrn.JUN._1" localSheetId="4" hidden="1">{"JUN",#N/A,FALSE,"JUN"}</definedName>
    <definedName name="wrn.JUN._1" hidden="1">{"JUN",#N/A,FALSE,"JUN"}</definedName>
    <definedName name="wrn.JUN._2" localSheetId="4" hidden="1">{"JUN",#N/A,FALSE,"JUN"}</definedName>
    <definedName name="wrn.JUN._2" hidden="1">{"JUN",#N/A,FALSE,"JUN"}</definedName>
    <definedName name="wrn.Kea." localSheetId="4" hidden="1">{"Keapg1",#N/A,FALSE,"Keane";"Keapg2",#N/A,FALSE,"Keane";"Keapg4",#N/A,FALSE,"Keane"}</definedName>
    <definedName name="wrn.Kea." hidden="1">{"Keapg1",#N/A,FALSE,"Keane";"Keapg2",#N/A,FALSE,"Keane";"Keapg4",#N/A,FALSE,"Keane"}</definedName>
    <definedName name="wrn.Kea._1" localSheetId="4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localSheetId="4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localSheetId="4" hidden="1">{#N/A,#N/A,FALSE,"Table";#N/A,#N/A,FALSE,"Graph 1";#N/A,#N/A,FALSE,"Summary Report";#N/A,#N/A,FALSE,"Graph 2";#N/A,#N/A,FALSE,"Wkly_Mnthly_Activity";#N/A,#N/A,FALSE,"Lag Rept New Format"}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localSheetId="4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localSheetId="4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localSheetId="4" hidden="1">{"LBO Summary",#N/A,FALSE,"Summary"}</definedName>
    <definedName name="wrn.LBO._.Summary." hidden="1">{"LBO Summary",#N/A,FALSE,"Summary"}</definedName>
    <definedName name="wrn.LBO._.Summary._1" localSheetId="4" hidden="1">{"LBO Summary",#N/A,FALSE,"Summary"}</definedName>
    <definedName name="wrn.LBO._.Summary._1" hidden="1">{"LBO Summary",#N/A,FALSE,"Summary"}</definedName>
    <definedName name="wrn.LBO._.Summary._2" localSheetId="4" hidden="1">{"LBO Summary",#N/A,FALSE,"Summary"}</definedName>
    <definedName name="wrn.LBO._.Summary._2" hidden="1">{"LBO Summary",#N/A,FALSE,"Summary"}</definedName>
    <definedName name="wrn.LBO._.Summary._new" localSheetId="4" hidden="1">{"LBO Summary",#N/A,FALSE,"Summary"}</definedName>
    <definedName name="wrn.LBO._.Summary._new" hidden="1">{"LBO Summary",#N/A,FALSE,"Summary"}</definedName>
    <definedName name="wrn.LBO._.Summary._new_1" localSheetId="4" hidden="1">{"LBO Summary",#N/A,FALSE,"Summary"}</definedName>
    <definedName name="wrn.LBO._.Summary._new_1" hidden="1">{"LBO Summary",#N/A,FALSE,"Summary"}</definedName>
    <definedName name="wrn.LBO._.Summary._new_2" localSheetId="4" hidden="1">{"LBO Summary",#N/A,FALSE,"Summary"}</definedName>
    <definedName name="wrn.LBO._.Summary._new_2" hidden="1">{"LBO Summary",#N/A,FALSE,"Summary"}</definedName>
    <definedName name="wrn.LP._.Committee._.Book." localSheetId="4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localSheetId="4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localSheetId="4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localSheetId="4" hidden="1">{"MAR",#N/A,FALSE,"MAR"}</definedName>
    <definedName name="wrn.MAR." hidden="1">{"MAR",#N/A,FALSE,"MAR"}</definedName>
    <definedName name="wrn.MAR._1" localSheetId="4" hidden="1">{"MAR",#N/A,FALSE,"MAR"}</definedName>
    <definedName name="wrn.MAR._1" hidden="1">{"MAR",#N/A,FALSE,"MAR"}</definedName>
    <definedName name="wrn.MAR._2" localSheetId="4" hidden="1">{"MAR",#N/A,FALSE,"MAR"}</definedName>
    <definedName name="wrn.MAR._2" hidden="1">{"MAR",#N/A,FALSE,"MAR"}</definedName>
    <definedName name="wrn.Memorial." localSheetId="4" hidden="1">{"Savings",#N/A,FALSE,"Memorial OP Surgery 090997";"OPS",#N/A,FALSE,"Memorial OP Surgery 090997"}</definedName>
    <definedName name="wrn.Memorial." hidden="1">{"Savings",#N/A,FALSE,"Memorial OP Surgery 090997";"OPS",#N/A,FALSE,"Memorial OP Surgery 090997"}</definedName>
    <definedName name="wrn.Memorial._1" localSheetId="4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localSheetId="4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localSheetId="4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FR_FINAL.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localSheetId="4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localSheetId="4" hidden="1">{#N/A,#N/A,TRUE,"Results_2";#N/A,#N/A,TRUE,"Results_1";"details_1",#N/A,TRUE,"D";"assumptions",#N/A,TRUE,"A";"bal_sht",#N/A,TRUE,"B";"Single_Lever_e",#N/A,TRUE,"E";#N/A,#N/A,TRUE,"BrdgLoan"}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localSheetId="4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localSheetId="4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localSheetId="4" hidden="1">{"MI",#N/A,FALSE,"A"}</definedName>
    <definedName name="wrn.MI." hidden="1">{"MI",#N/A,FALSE,"A"}</definedName>
    <definedName name="wrn.MI._1" localSheetId="4" hidden="1">{"MI",#N/A,FALSE,"A"}</definedName>
    <definedName name="wrn.MI._1" hidden="1">{"MI",#N/A,FALSE,"A"}</definedName>
    <definedName name="wrn.MI._2" localSheetId="4" hidden="1">{"MI",#N/A,FALSE,"A"}</definedName>
    <definedName name="wrn.MI._2" hidden="1">{"MI",#N/A,FALSE,"A"}</definedName>
    <definedName name="wrn.MI1." localSheetId="4" hidden="1">{"MI1",#N/A,FALSE,"A"}</definedName>
    <definedName name="wrn.MI1." hidden="1">{"MI1",#N/A,FALSE,"A"}</definedName>
    <definedName name="wrn.MI1._1" localSheetId="4" hidden="1">{"MI1",#N/A,FALSE,"A"}</definedName>
    <definedName name="wrn.MI1._1" hidden="1">{"MI1",#N/A,FALSE,"A"}</definedName>
    <definedName name="wrn.MI1._2" localSheetId="4" hidden="1">{"MI1",#N/A,FALSE,"A"}</definedName>
    <definedName name="wrn.MI1._2" hidden="1">{"MI1",#N/A,FALSE,"A"}</definedName>
    <definedName name="wrn.MOBIL." localSheetId="4" hidden="1">{"quarter",#N/A,FALSE,"MOB"}</definedName>
    <definedName name="wrn.MOBIL." hidden="1">{"quarter",#N/A,FALSE,"MOB"}</definedName>
    <definedName name="wrn.MOBIL._1" localSheetId="4" hidden="1">{"quarter",#N/A,FALSE,"MOB"}</definedName>
    <definedName name="wrn.MOBIL._1" hidden="1">{"quarter",#N/A,FALSE,"MOB"}</definedName>
    <definedName name="wrn.MOBIL._2" localSheetId="4" hidden="1">{"quarter",#N/A,FALSE,"MOB"}</definedName>
    <definedName name="wrn.MOBIL._2" hidden="1">{"quarter",#N/A,FALSE,"MOB"}</definedName>
    <definedName name="wrn.model." localSheetId="4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nthlys." localSheetId="4" hidden="1">{#N/A,#N/A,TRUE,"Monthly BCG";#N/A,#N/A,TRUE,"Monthly w|o Wireless";#N/A,#N/A,TRUE,"Monthly Wireless"}</definedName>
    <definedName name="wrn.Monthlys." hidden="1">{#N/A,#N/A,TRUE,"Monthly BCG";#N/A,#N/A,TRUE,"Monthly w|o Wireless";#N/A,#N/A,TRUE,"Monthly Wireless"}</definedName>
    <definedName name="wrn.Monthlys._1" localSheetId="4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localSheetId="4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localSheetId="4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localSheetId="4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localSheetId="4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localSheetId="4" hidden="1">{"Total P&amp;L",#N/A,FALSE,"P&amp;LTECH";"SUMPIPELINE",#N/A,FALSE,"P&amp;LTECH";"REVENUE",#N/A,FALSE,"P&amp;LTECH";"r&amp;d",#N/A,FALSE,"P&amp;LTECH"}</definedName>
    <definedName name="wrn.NEW." hidden="1">{"Total P&amp;L",#N/A,FALSE,"P&amp;LTECH";"SUMPIPELINE",#N/A,FALSE,"P&amp;LTECH";"REVENUE",#N/A,FALSE,"P&amp;LTECH";"r&amp;d",#N/A,FALSE,"P&amp;LTECH"}</definedName>
    <definedName name="wrn.NEW._1" localSheetId="4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localSheetId="4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localSheetId="4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V." localSheetId="4" hidden="1">{"NOV",#N/A,FALSE,"NOV"}</definedName>
    <definedName name="wrn.NOV." hidden="1">{"NOV",#N/A,FALSE,"NOV"}</definedName>
    <definedName name="wrn.NOV._1" localSheetId="4" hidden="1">{"NOV",#N/A,FALSE,"NOV"}</definedName>
    <definedName name="wrn.NOV._1" hidden="1">{"NOV",#N/A,FALSE,"NOV"}</definedName>
    <definedName name="wrn.NOV._2" localSheetId="4" hidden="1">{"NOV",#N/A,FALSE,"NOV"}</definedName>
    <definedName name="wrn.NOV._2" hidden="1">{"NOV",#N/A,FALSE,"NOV"}</definedName>
    <definedName name="wrn.NOVARTIS._.MODELS.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localSheetId="4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localSheetId="4" hidden="1">{#N/A,#N/A,FALSE,"NRC Inc Stmnt";#N/A,#N/A,FALSE,"NRC Cash Flows"}</definedName>
    <definedName name="wrn.NRC._.Statements." hidden="1">{#N/A,#N/A,FALSE,"NRC Inc Stmnt";#N/A,#N/A,FALSE,"NRC Cash Flows"}</definedName>
    <definedName name="wrn.NRC._.Statements._1" localSheetId="4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localSheetId="4" hidden="1">{#N/A,#N/A,FALSE,"NRC Inc Stmnt";#N/A,#N/A,FALSE,"NRC Cash Flows"}</definedName>
    <definedName name="wrn.NRC._.Statements._2" hidden="1">{#N/A,#N/A,FALSE,"NRC Inc Stmnt";#N/A,#N/A,FALSE,"NRC Cash Flows"}</definedName>
    <definedName name="wrn.OH.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localSheetId="4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P._.Case._.Rates." localSheetId="4" hidden="1">{"OP Case Rates",#N/A,FALSE,"OP Case Rates"}</definedName>
    <definedName name="wrn.OP._.Case._.Rates." hidden="1">{"OP Case Rates",#N/A,FALSE,"OP Case Rates"}</definedName>
    <definedName name="wrn.OP._.Case._.Rates._1" localSheetId="4" hidden="1">{"OP Case Rates",#N/A,FALSE,"OP Case Rates"}</definedName>
    <definedName name="wrn.OP._.Case._.Rates._1" hidden="1">{"OP Case Rates",#N/A,FALSE,"OP Case Rates"}</definedName>
    <definedName name="wrn.OP._.Case._.Rates._2" localSheetId="4" hidden="1">{"OP Case Rates",#N/A,FALSE,"OP Case Rates"}</definedName>
    <definedName name="wrn.OP._.Case._.Rates._2" hidden="1">{"OP Case Rates",#N/A,FALSE,"OP Case Rates"}</definedName>
    <definedName name="wrn.OTC._.Market._.Report." localSheetId="4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_.Pharm." localSheetId="4" hidden="1">{#N/A,#N/A,FALSE,"Other";#N/A,#N/A,FALSE,"Ace";#N/A,#N/A,FALSE,"Derm"}</definedName>
    <definedName name="wrn.Other._.Pharm." hidden="1">{#N/A,#N/A,FALSE,"Other";#N/A,#N/A,FALSE,"Ace";#N/A,#N/A,FALSE,"Derm"}</definedName>
    <definedName name="wrn.Output." localSheetId="4" hidden="1">{#N/A,#N/A,TRUE,"Main";#N/A,#N/A,TRUE,"FCF_10Yr";#N/A,#N/A,TRUE,"FCF_15Yr";#N/A,#N/A,TRUE,"Assume"}</definedName>
    <definedName name="wrn.Output." hidden="1">{#N/A,#N/A,TRUE,"Main";#N/A,#N/A,TRUE,"FCF_10Yr";#N/A,#N/A,TRUE,"FCF_15Yr";#N/A,#N/A,TRUE,"Assume"}</definedName>
    <definedName name="wrn.Output._1" localSheetId="4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localSheetId="4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localSheetId="4" hidden="1">{#N/A,#N/A,FALSE,"1";#N/A,#N/A,FALSE,"2";#N/A,#N/A,FALSE,"16 - 17";#N/A,#N/A,FALSE,"18 - 19";#N/A,#N/A,FALSE,"26";#N/A,#N/A,FALSE,"27";#N/A,#N/A,FALSE,"28"}</definedName>
    <definedName name="wrn.p" hidden="1">{#N/A,#N/A,FALSE,"1";#N/A,#N/A,FALSE,"2";#N/A,#N/A,FALSE,"16 - 17";#N/A,#N/A,FALSE,"18 - 19";#N/A,#N/A,FALSE,"26";#N/A,#N/A,FALSE,"27";#N/A,#N/A,FALSE,"28"}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localSheetId="4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artialFncls._1" localSheetId="4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localSheetId="4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localSheetId="4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localSheetId="4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localSheetId="4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localSheetId="4" hidden="1">{"Savings",#N/A,FALSE,"Pendleton OP Surgery 09097";"OPS",#N/A,FALSE,"Pendleton OP Surgery 09097"}</definedName>
    <definedName name="wrn.Pendleton." hidden="1">{"Savings",#N/A,FALSE,"Pendleton OP Surgery 09097";"OPS",#N/A,FALSE,"Pendleton OP Surgery 09097"}</definedName>
    <definedName name="wrn.Pendleton._1" localSheetId="4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localSheetId="4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localSheetId="4" hidden="1">{"Summary",#N/A,FALSE,"Options "}</definedName>
    <definedName name="wrn.Percentage." hidden="1">{"Summary",#N/A,FALSE,"Options "}</definedName>
    <definedName name="wrn.Period._.1._.Financial._.Statements." localSheetId="4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localSheetId="4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localSheetId="4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localSheetId="4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localSheetId="4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localSheetId="4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localSheetId="4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localSheetId="4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localSheetId="4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localSheetId="4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localSheetId="4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localSheetId="4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localSheetId="4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localSheetId="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localSheetId="4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in2._.all." localSheetId="4" hidden="1">{#N/A,#N/A,FALSE,"Pharm";#N/A,#N/A,FALSE,"WWCM"}</definedName>
    <definedName name="wrn.prin2._.all." hidden="1">{#N/A,#N/A,FALSE,"Pharm";#N/A,#N/A,FALSE,"WWCM"}</definedName>
    <definedName name="wrn.prin3" localSheetId="4" hidden="1">{#N/A,#N/A,FALSE,"Pharm";#N/A,#N/A,FALSE,"WWCM"}</definedName>
    <definedName name="wrn.prin3" hidden="1">{#N/A,#N/A,FALSE,"Pharm";#N/A,#N/A,FALSE,"WWCM"}</definedName>
    <definedName name="wrn.print" localSheetId="4" hidden="1">{#N/A,#N/A,FALSE,"Pharm";#N/A,#N/A,FALSE,"WWCM"}</definedName>
    <definedName name="wrn.print" hidden="1">{#N/A,#N/A,FALSE,"Pharm";#N/A,#N/A,FALSE,"WWCM"}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24.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4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4" hidden="1">{#N/A,#N/A,FALSE,"Pharm";#N/A,#N/A,FALSE,"WWCM"}</definedName>
    <definedName name="wrn.PRINT._.ALL." hidden="1">{#N/A,#N/A,FALSE,"Pharm";#N/A,#N/A,FALSE,"WWCM"}</definedName>
    <definedName name="wrn.Print._.All._.Pages.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localSheetId="4" hidden="1">{#N/A,#N/A,FALSE,"Pharm";#N/A,#N/A,FALSE,"WWCM"}</definedName>
    <definedName name="wrn.PRINT._.ALL._1" hidden="1">{#N/A,#N/A,FALSE,"Pharm";#N/A,#N/A,FALSE,"WWCM"}</definedName>
    <definedName name="wrn.PRINT._.ALL._2" localSheetId="4" hidden="1">{#N/A,#N/A,FALSE,"Pharm";#N/A,#N/A,FALSE,"WWCM"}</definedName>
    <definedName name="wrn.PRINT._.ALL._2" hidden="1">{#N/A,#N/A,FALSE,"Pharm";#N/A,#N/A,FALSE,"WWCM"}</definedName>
    <definedName name="wrn.PRINT._.ALL.2" localSheetId="4" hidden="1">{#N/A,#N/A,FALSE,"Pharm";#N/A,#N/A,FALSE,"WWCM"}</definedName>
    <definedName name="wrn.PRINT._.ALL.2" hidden="1">{#N/A,#N/A,FALSE,"Pharm";#N/A,#N/A,FALSE,"WWCM"}</definedName>
    <definedName name="wrn.print._.all2" localSheetId="4" hidden="1">{#N/A,#N/A,FALSE,"Pharm";#N/A,#N/A,FALSE,"WWCM"}</definedName>
    <definedName name="wrn.print._.all2" hidden="1">{#N/A,#N/A,FALSE,"Pharm";#N/A,#N/A,FALSE,"WWCM"}</definedName>
    <definedName name="wrn.Print._.Analyst._.Comparison." localSheetId="4" hidden="1">{"comp_bob1",#N/A,FALSE,"Analyst Comparison";"comp_linnea1",#N/A,FALSE,"Analyst Comparison"}</definedName>
    <definedName name="wrn.Print._.Analyst._.Comparison." hidden="1">{"comp_bob1",#N/A,FALSE,"Analyst Comparison";"comp_linnea1",#N/A,FALSE,"Analyst Comparison"}</definedName>
    <definedName name="wrn.Print._.Analyst._.Comparison._1" localSheetId="4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localSheetId="4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localSheetId="4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localSheetId="4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localSheetId="4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localSheetId="4" hidden="1">{"dilution11",#N/A,FALSE,"Dillution Analyis";"dilution21",#N/A,FALSE,"Dillution Analyis";"dilution31",#N/A,FALSE,"Dillution Analyis"}</definedName>
    <definedName name="wrn.Print._.Dilution." hidden="1">{"dilution11",#N/A,FALSE,"Dillution Analyis";"dilution21",#N/A,FALSE,"Dillution Analyis";"dilution31",#N/A,FALSE,"Dillution Analyis"}</definedName>
    <definedName name="wrn.Print._.Dilution._1" localSheetId="4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localSheetId="4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localSheetId="4" hidden="1">{"standalone1",#N/A,FALSE,"DCFBase";"standalone2",#N/A,FALSE,"DCFBase"}</definedName>
    <definedName name="wrn.print._.standalone." hidden="1">{"standalone1",#N/A,FALSE,"DCFBase";"standalone2",#N/A,FALSE,"DCFBase"}</definedName>
    <definedName name="wrn.Print._1" localSheetId="4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._2" localSheetId="4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localSheetId="4" hidden="1">{#N/A,#N/A,FALSE,"Pharm";#N/A,#N/A,FALSE,"WWCM"}</definedName>
    <definedName name="wrn.print._all1." hidden="1">{#N/A,#N/A,FALSE,"Pharm";#N/A,#N/A,FALSE,"WWCM"}</definedName>
    <definedName name="wrn.print.all._pages.new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localSheetId="4" hidden="1">{"dcf_linnea1",#N/A,FALSE,"Discounted Cash Flow";"dcf_bob1",#N/A,FALSE,"Discounted Cash Flow";"dcf_bob21",#N/A,FALSE,"Discounted Cash Flow";"dcf_linnea21",#N/A,FALSE,"Discounted Cash Flow"}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localSheetId="4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localSheetId="4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localSheetId="4" hidden="1">{#N/A,#N/A,FALSE,"Pharm";#N/A,#N/A,FALSE,"WWCM"}</definedName>
    <definedName name="wrn.print2" hidden="1">{#N/A,#N/A,FALSE,"Pharm";#N/A,#N/A,FALSE,"WWCM"}</definedName>
    <definedName name="wrn.printall." localSheetId="4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localSheetId="4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localSheetId="4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localSheetId="4" hidden="1">{#N/A,#N/A,FALSE,"Synopsis";#N/A,#N/A,FALSE,"Summary";#N/A,#N/A,FALSE,"5 Year Analysis";#N/A,#N/A,FALSE,"InCenter Standards";#N/A,#N/A,FALSE,"Home Standards";#N/A,#N/A,FALSE,"Acute Standards"}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localSheetId="4" hidden="1">{#N/A,#N/A,FALSE,"Synopsis";#N/A,#N/A,FALSE,"Summary"}</definedName>
    <definedName name="wrn.Pro._.Formas_Brief." hidden="1">{#N/A,#N/A,FALSE,"Synopsis";#N/A,#N/A,FALSE,"Summary"}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s" localSheetId="4" hidden="1">{#N/A,#N/A,FALSE,"1";#N/A,#N/A,FALSE,"2";#N/A,#N/A,FALSE,"16 - 17";#N/A,#N/A,FALSE,"18 - 19";#N/A,#N/A,FALSE,"26";#N/A,#N/A,FALSE,"27";#N/A,#N/A,FALSE,"28"}</definedName>
    <definedName name="wrn.products" hidden="1">{#N/A,#N/A,FALSE,"1";#N/A,#N/A,FALSE,"2";#N/A,#N/A,FALSE,"16 - 17";#N/A,#N/A,FALSE,"18 - 19";#N/A,#N/A,FALSE,"26";#N/A,#N/A,FALSE,"27";#N/A,#N/A,FALSE,"28"}</definedName>
    <definedName name="wrn.Products." localSheetId="4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localSheetId="4" hidden="1">{"רווה_מסכם",#N/A,FALSE,"p&amp;l";"באור_תפעול",#N/A,FALSE,"operation";"באור_מופ",#N/A,FALSE,"R&amp;D";"באור_שיווק",#N/A,FALSE,"M&amp;S";"באור_הנהלה",#N/A,FALSE,"g&amp;a"}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localSheetId="4" hidden="1">{#N/A,#N/A,FALSE,"Sheet1"}</definedName>
    <definedName name="wrn.Project._.Criteria." hidden="1">{#N/A,#N/A,FALSE,"Sheet1"}</definedName>
    <definedName name="wrn.pror" localSheetId="4" hidden="1">{#N/A,#N/A,FALSE,"Pharm";#N/A,#N/A,FALSE,"WWCM"}</definedName>
    <definedName name="wrn.pror" hidden="1">{#N/A,#N/A,FALSE,"Pharm";#N/A,#N/A,FALSE,"WWCM"}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Pulp._1" localSheetId="4" hidden="1">{"Pulp Production",#N/A,FALSE,"Pulp";"Pulp Earnings",#N/A,FALSE,"Pulp"}</definedName>
    <definedName name="wrn.Pulp._1" hidden="1">{"Pulp Production",#N/A,FALSE,"Pulp";"Pulp Earnings",#N/A,FALSE,"Pulp"}</definedName>
    <definedName name="wrn.Pulp._2" localSheetId="4" hidden="1">{"Pulp Production",#N/A,FALSE,"Pulp";"Pulp Earnings",#N/A,FALSE,"Pulp"}</definedName>
    <definedName name="wrn.Pulp._2" hidden="1">{"Pulp Production",#N/A,FALSE,"Pulp";"Pulp Earnings",#N/A,FALSE,"Pulp"}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localSheetId="4" hidden="1">{#N/A,#N/A,FALSE,"Q1F";"Q1F",#N/A,FALSE,"Q1F"}</definedName>
    <definedName name="wrn.Q1F." hidden="1">{#N/A,#N/A,FALSE,"Q1F";"Q1F",#N/A,FALSE,"Q1F"}</definedName>
    <definedName name="wrn.Q1F._1" localSheetId="4" hidden="1">{#N/A,#N/A,FALSE,"Q1F";"Q1F",#N/A,FALSE,"Q1F"}</definedName>
    <definedName name="wrn.Q1F._1" hidden="1">{#N/A,#N/A,FALSE,"Q1F";"Q1F",#N/A,FALSE,"Q1F"}</definedName>
    <definedName name="wrn.Q1F._2" localSheetId="4" hidden="1">{#N/A,#N/A,FALSE,"Q1F";"Q1F",#N/A,FALSE,"Q1F"}</definedName>
    <definedName name="wrn.Q1F._2" hidden="1">{#N/A,#N/A,FALSE,"Q1F";"Q1F",#N/A,FALSE,"Q1F"}</definedName>
    <definedName name="wrn.Q2F." localSheetId="4" hidden="1">{#N/A,#N/A,FALSE,"Q2F";"Q2F",#N/A,FALSE,"Q2F"}</definedName>
    <definedName name="wrn.Q2F." hidden="1">{#N/A,#N/A,FALSE,"Q2F";"Q2F",#N/A,FALSE,"Q2F"}</definedName>
    <definedName name="wrn.Q2F._1" localSheetId="4" hidden="1">{#N/A,#N/A,FALSE,"Q2F";"Q2F",#N/A,FALSE,"Q2F"}</definedName>
    <definedName name="wrn.Q2F._1" hidden="1">{#N/A,#N/A,FALSE,"Q2F";"Q2F",#N/A,FALSE,"Q2F"}</definedName>
    <definedName name="wrn.Q2F._2" localSheetId="4" hidden="1">{#N/A,#N/A,FALSE,"Q2F";"Q2F",#N/A,FALSE,"Q2F"}</definedName>
    <definedName name="wrn.Q2F._2" hidden="1">{#N/A,#N/A,FALSE,"Q2F";"Q2F",#N/A,FALSE,"Q2F"}</definedName>
    <definedName name="wrn.Q3F." localSheetId="4" hidden="1">{"Q3F",#N/A,FALSE,"Q3F"}</definedName>
    <definedName name="wrn.Q3F." hidden="1">{"Q3F",#N/A,FALSE,"Q3F"}</definedName>
    <definedName name="wrn.Q3F._1" localSheetId="4" hidden="1">{"Q3F",#N/A,FALSE,"Q3F"}</definedName>
    <definedName name="wrn.Q3F._1" hidden="1">{"Q3F",#N/A,FALSE,"Q3F"}</definedName>
    <definedName name="wrn.Q3F._2" localSheetId="4" hidden="1">{"Q3F",#N/A,FALSE,"Q3F"}</definedName>
    <definedName name="wrn.Q3F._2" hidden="1">{"Q3F",#N/A,FALSE,"Q3F"}</definedName>
    <definedName name="wrn.Q4F." localSheetId="4" hidden="1">{"Q4F",#N/A,FALSE,"Q4F"}</definedName>
    <definedName name="wrn.Q4F." hidden="1">{"Q4F",#N/A,FALSE,"Q4F"}</definedName>
    <definedName name="wrn.Q4F._1" localSheetId="4" hidden="1">{"Q4F",#N/A,FALSE,"Q4F"}</definedName>
    <definedName name="wrn.Q4F._1" hidden="1">{"Q4F",#N/A,FALSE,"Q4F"}</definedName>
    <definedName name="wrn.Q4F._2" localSheetId="4" hidden="1">{"Q4F",#N/A,FALSE,"Q4F"}</definedName>
    <definedName name="wrn.Q4F._2" hidden="1">{"Q4F",#N/A,FALSE,"Q4F"}</definedName>
    <definedName name="wrn.Quarterlys." localSheetId="4" hidden="1">{#N/A,#N/A,TRUE,"Qrt BCG";#N/A,#N/A,TRUE,"Qrt w|o Wireless";#N/A,#N/A,TRUE,"Qrt Wireless"}</definedName>
    <definedName name="wrn.Quarterlys." hidden="1">{#N/A,#N/A,TRUE,"Qrt BCG";#N/A,#N/A,TRUE,"Qrt w|o Wireless";#N/A,#N/A,TRUE,"Qrt Wireless"}</definedName>
    <definedName name="wrn.Quarterlys._1" localSheetId="4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localSheetId="4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localSheetId="4" hidden="1">{"Rate Case Revenue Incr Detail",#N/A,FALSE,"Rate Case Revenues"}</definedName>
    <definedName name="wrn.Rate._.Case._.Revenue._.Incr._.Detail." hidden="1">{"Rate Case Revenue Incr Detail",#N/A,FALSE,"Rate Case Revenues"}</definedName>
    <definedName name="wrn.Reg._.Printer." localSheetId="4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localSheetId="4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localSheetId="4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localSheetId="4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4" hidden="1">{#N/A,#N/A,FALSE,"Cover";#N/A,#N/A,FALSE,"Score Card";#N/A,#N/A,FALSE,"Candidate Info";#N/A,#N/A,FALSE,"Valuation";#N/A,#N/A,FALSE,"DCF-LIKELY";#N/A,#N/A,FALSE,"DCF-RIK";#N/A,#N/A,FALSE,"Notes"}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localSheetId="4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localSheetId="4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localSheetId="4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localSheetId="4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localSheetId="4" hidden="1">{"NI2",#N/A,FALSE,"Sum - Exp";"Revenue2",#N/A,FALSE,"Sum - Exp";"Headcount2",#N/A,FALSE,"Sum - Exp";"Pipeline2",#N/A,FALSE,"Sum - Exp";"expenses",#N/A,FALSE,"Sum - Exp"}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localSheetId="4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localSheetId="4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localSheetId="4" hidden="1">{"SALES",#N/A,FALSE,"B"}</definedName>
    <definedName name="wrn.SALES." hidden="1">{"SALES",#N/A,FALSE,"B"}</definedName>
    <definedName name="wrn.Sales._.and._.CVCM." localSheetId="4" hidden="1">{#N/A,#N/A,FALSE,"REPORTS";#N/A,#N/A,FALSE,"Summary";#N/A,#N/A,FALSE,"salessummary";#N/A,#N/A,FALSE,"cvcmsummary";#N/A,#N/A,FALSE,"cvcm%summary"}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localSheetId="4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localSheetId="4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localSheetId="4" hidden="1">{"SALES",#N/A,FALSE,"B"}</definedName>
    <definedName name="wrn.SALES._1" hidden="1">{"SALES",#N/A,FALSE,"B"}</definedName>
    <definedName name="wrn.SALES._2" localSheetId="4" hidden="1">{"SALES",#N/A,FALSE,"B"}</definedName>
    <definedName name="wrn.SALES._2" hidden="1">{"SALES",#N/A,FALSE,"B"}</definedName>
    <definedName name="wrn.sales2._.and._cvcm2." localSheetId="4" hidden="1">{#N/A,#N/A,FALSE,"REPORTS";#N/A,#N/A,FALSE,"Summary";#N/A,#N/A,FALSE,"salessummary";#N/A,#N/A,FALSE,"cvcmsummary";#N/A,#N/A,FALSE,"cvcm%summary"}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localSheetId="4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localSheetId="4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localSheetId="4" hidden="1">{"Sapepg1",#N/A,FALSE,"SAPE";"Sapepg2",#N/A,FALSE,"SAPE";"Sapepg3",#N/A,FALSE,"SAPE";"Sapepg4",#N/A,FALSE,"SAPE"}</definedName>
    <definedName name="wrn.Sape." hidden="1">{"Sapepg1",#N/A,FALSE,"SAPE";"Sapepg2",#N/A,FALSE,"SAPE";"Sapepg3",#N/A,FALSE,"SAPE";"Sapepg4",#N/A,FALSE,"SAPE"}</definedName>
    <definedName name="wrn.Sape._1" localSheetId="4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localSheetId="4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localSheetId="4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localSheetId="4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localSheetId="4" hidden="1">{"Sensitivity Tables",#N/A,FALSE,"DCF"}</definedName>
    <definedName name="wrn.Sensitivity._.Analysis." hidden="1">{"Sensitivity Tables",#N/A,FALSE,"DCF"}</definedName>
    <definedName name="wrn.Sensitivity._.Analysis._1" localSheetId="4" hidden="1">{"Sensitivity Tables",#N/A,FALSE,"DCF"}</definedName>
    <definedName name="wrn.Sensitivity._.Analysis._1" hidden="1">{"Sensitivity Tables",#N/A,FALSE,"DCF"}</definedName>
    <definedName name="wrn.Sensitivity._.Analysis._2" localSheetId="4" hidden="1">{"Sensitivity Tables",#N/A,FALSE,"DCF"}</definedName>
    <definedName name="wrn.Sensitivity._.Analysis._2" hidden="1">{"Sensitivity Tables",#N/A,FALSE,"DCF"}</definedName>
    <definedName name="wrn.SEP." localSheetId="4" hidden="1">{"SEP",#N/A,FALSE,"SEP"}</definedName>
    <definedName name="wrn.SEP." hidden="1">{"SEP",#N/A,FALSE,"SEP"}</definedName>
    <definedName name="wrn.SEP._1" localSheetId="4" hidden="1">{"SEP",#N/A,FALSE,"SEP"}</definedName>
    <definedName name="wrn.SEP._1" hidden="1">{"SEP",#N/A,FALSE,"SEP"}</definedName>
    <definedName name="wrn.SEP._2" localSheetId="4" hidden="1">{"SEP",#N/A,FALSE,"SEP"}</definedName>
    <definedName name="wrn.SEP._2" hidden="1">{"SEP",#N/A,FALSE,"SEP"}</definedName>
    <definedName name="wrn.Set." localSheetId="4" hidden="1">{#N/A,#N/A,TRUE,"Operating Statement";#N/A,#N/A,TRUE,"Operating Statement - YTD";#N/A,#N/A,TRUE,"Assets";#N/A,#N/A,TRUE,"Liab. &amp; Equity";#N/A,#N/A,TRUE,"Cash Flow";#N/A,#N/A,TRUE,"Cash Flow - YTD"}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localSheetId="4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localSheetId="4" hidden="1">{"SHIPMENT",#N/A,FALSE,"A"}</definedName>
    <definedName name="wrn.SHIPMENT." hidden="1">{"SHIPMENT",#N/A,FALSE,"A"}</definedName>
    <definedName name="wrn.SHIPMENT._1" localSheetId="4" hidden="1">{"SHIPMENT",#N/A,FALSE,"A"}</definedName>
    <definedName name="wrn.SHIPMENT._1" hidden="1">{"SHIPMENT",#N/A,FALSE,"A"}</definedName>
    <definedName name="wrn.SHIPMENT._2" localSheetId="4" hidden="1">{"SHIPMENT",#N/A,FALSE,"A"}</definedName>
    <definedName name="wrn.SHIPMENT._2" hidden="1">{"SHIPMENT",#N/A,FALSE,"A"}</definedName>
    <definedName name="wrn.Six._.Page." localSheetId="4" hidden="1">{"Income",#N/A,FALSE,"Earnings";"Critical Measures",#N/A,FALSE,"Earnings";"Balance",#N/A,FALSE,"Balance";"Cash Flow",#N/A,FALSE,"Balance";"Market",#N/A,FALSE,"Market";"Returns",#N/A,FALSE,"Returns"}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localSheetId="4" hidden="1">{"Income",#N/A,FALSE,"income";"Critical",#N/A,FALSE,"income";"Balance",#N/A,FALSE,"Balance";"Cash Flow",#N/A,FALSE,"Balance";"Returns",#N/A,FALSE,"Returns";"Market",#N/A,FALSE,"Market"}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localSheetId="4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localSheetId="4" hidden="1">{"Savings",#N/A,FALSE,"Slidell OP Surgery 090997";"OPS",#N/A,FALSE,"Slidell OP Surgery 090997"}</definedName>
    <definedName name="wrn.Slidell." hidden="1">{"Savings",#N/A,FALSE,"Slidell OP Surgery 090997";"OPS",#N/A,FALSE,"Slidell OP Surgery 090997"}</definedName>
    <definedName name="wrn.Slidell._1" localSheetId="4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localSheetId="4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localSheetId="4" hidden="1">{"SOE",#N/A,FALSE,"A"}</definedName>
    <definedName name="wrn.SOE." hidden="1">{"SOE",#N/A,FALSE,"A"}</definedName>
    <definedName name="wrn.SOE._1" localSheetId="4" hidden="1">{"SOE",#N/A,FALSE,"A"}</definedName>
    <definedName name="wrn.SOE._1" hidden="1">{"SOE",#N/A,FALSE,"A"}</definedName>
    <definedName name="wrn.SOE._2" localSheetId="4" hidden="1">{"SOE",#N/A,FALSE,"A"}</definedName>
    <definedName name="wrn.SOE._2" hidden="1">{"SOE",#N/A,FALSE,"A"}</definedName>
    <definedName name="wrn.Standard._.Reports." localSheetId="4" hidden="1">{#N/A,#N/A,FALSE,"Books";#N/A,#N/A,FALSE,"Barge";#N/A,#N/A,FALSE,"Insurance";#N/A,#N/A,FALSE,"Consolidated"}</definedName>
    <definedName name="wrn.Standard._.Reports." hidden="1">{#N/A,#N/A,FALSE,"Books";#N/A,#N/A,FALSE,"Barge";#N/A,#N/A,FALSE,"Insurance";#N/A,#N/A,FALSE,"Consolidated"}</definedName>
    <definedName name="wrn.Standard._.Reports._1" localSheetId="4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localSheetId="4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localSheetId="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localSheetId="4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IncBalRat._1" localSheetId="4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localSheetId="4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localSheetId="4" hidden="1">{"Premium",#N/A,TRUE,"Summary 090897";"Initiatives",#N/A,TRUE,"Summary 090897"}</definedName>
    <definedName name="wrn.Summary." hidden="1">{"Premium",#N/A,TRUE,"Summary 090897";"Initiatives",#N/A,TRUE,"Summary 090897"}</definedName>
    <definedName name="wrn.Summary._.Forecast.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localSheetId="4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localSheetId="4" hidden="1">{"Premium",#N/A,TRUE,"Summary 090897";"Initiatives",#N/A,TRUE,"Summary 090897"}</definedName>
    <definedName name="wrn.Summary._1" hidden="1">{"Premium",#N/A,TRUE,"Summary 090897";"Initiatives",#N/A,TRUE,"Summary 090897"}</definedName>
    <definedName name="wrn.Summary._2" localSheetId="4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localSheetId="4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localSheetId="4" hidden="1">{"SBU Numbers 1996_2002",#N/A,FALSE,"Strategic Business Lines"}</definedName>
    <definedName name="wrn.Table._.SBU._.1996_2002." hidden="1">{"SBU Numbers 1996_2002",#N/A,FALSE,"Strategic Business Lines"}</definedName>
    <definedName name="wrn.Table._.SBU._.1996_2002._1" localSheetId="4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localSheetId="4" hidden="1">{"SBU Numbers 1996_2002",#N/A,FALSE,"Strategic Business Lines"}</definedName>
    <definedName name="wrn.Table._.SBU._.1996_2002._2" hidden="1">{"SBU Numbers 1996_2002",#N/A,FALSE,"Strategic Business Lines"}</definedName>
    <definedName name="wrn.Tables." localSheetId="4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bles._1" localSheetId="4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localSheetId="4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localSheetId="4" hidden="1">{"Tax Detail for SBP",#N/A,FALSE,"Income Taxes"}</definedName>
    <definedName name="wrn.Tax._.Detail._.for._.SBP." hidden="1">{"Tax Detail for SBP",#N/A,FALSE,"Income Taxes"}</definedName>
    <definedName name="wrn.Tax._.Detail._.Year._.1._.of._.SBP." localSheetId="4" hidden="1">{"Tax Detail Year 1 of SBP",#N/A,FALSE,"Income Taxes"}</definedName>
    <definedName name="wrn.Tax._.Detail._.Year._.1._.of._.SBP." hidden="1">{"Tax Detail Year 1 of SBP",#N/A,FALSE,"Income Taxes"}</definedName>
    <definedName name="wrn.test." localSheetId="4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est._1" localSheetId="4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localSheetId="4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localSheetId="4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localSheetId="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localSheetId="4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r." localSheetId="4" hidden="1">{"Totax",#N/A,FALSE,"Sheet1";#N/A,#N/A,FALSE,"Law Output"}</definedName>
    <definedName name="wrn.Totar." hidden="1">{"Totax",#N/A,FALSE,"Sheet1";#N/A,#N/A,FALSE,"Law Output"}</definedName>
    <definedName name="wrn.Totar._1" localSheetId="4" hidden="1">{"Totax",#N/A,FALSE,"Sheet1";#N/A,#N/A,FALSE,"Law Output"}</definedName>
    <definedName name="wrn.Totar._1" hidden="1">{"Totax",#N/A,FALSE,"Sheet1";#N/A,#N/A,FALSE,"Law Output"}</definedName>
    <definedName name="wrn.Totar._2" localSheetId="4" hidden="1">{"Totax",#N/A,FALSE,"Sheet1";#N/A,#N/A,FALSE,"Law Output"}</definedName>
    <definedName name="wrn.Totar._2" hidden="1">{"Totax",#N/A,FALSE,"Sheet1";#N/A,#N/A,FALSE,"Law Output"}</definedName>
    <definedName name="wrn.Touro." localSheetId="4" hidden="1">{"Savings",#N/A,FALSE,"Touro OP Surgery 090997";"OPS",#N/A,FALSE,"Touro OP Surgery 090997"}</definedName>
    <definedName name="wrn.Touro." hidden="1">{"Savings",#N/A,FALSE,"Touro OP Surgery 090997";"OPS",#N/A,FALSE,"Touro OP Surgery 090997"}</definedName>
    <definedName name="wrn.Touro._1" localSheetId="4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localSheetId="4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localSheetId="4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weety." localSheetId="4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localSheetId="4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localSheetId="4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localSheetId="4" hidden="1">{"Variance Q4",#N/A,FALSE,"Var"}</definedName>
    <definedName name="wrn.Variance._.Q4" hidden="1">{"Variance Q4",#N/A,FALSE,"Var"}</definedName>
    <definedName name="wrn.Variance._.Q4_1" localSheetId="4" hidden="1">{"Variance Q4",#N/A,FALSE,"Var"}</definedName>
    <definedName name="wrn.Variance._.Q4_1" hidden="1">{"Variance Q4",#N/A,FALSE,"Var"}</definedName>
    <definedName name="wrn.Variance._.Q4_2" localSheetId="4" hidden="1">{"Variance Q4",#N/A,FALSE,"Var"}</definedName>
    <definedName name="wrn.Variance._.Q4_2" hidden="1">{"Variance Q4",#N/A,FALSE,"Var"}</definedName>
    <definedName name="wrn.Web._.Portfolio._.Companies._.June._.2000." localSheetId="4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localSheetId="4" hidden="1">{#N/A,#N/A,FALSE,"FACTSHEETS";#N/A,#N/A,FALSE,"pump";#N/A,#N/A,FALSE,"filter"}</definedName>
    <definedName name="wrn.wicor." hidden="1">{#N/A,#N/A,FALSE,"FACTSHEETS";#N/A,#N/A,FALSE,"pump";#N/A,#N/A,FALSE,"filter"}</definedName>
    <definedName name="wrn.Wireless." localSheetId="4" hidden="1">{#N/A,#N/A,TRUE,"Monthly Wireless";#N/A,#N/A,TRUE,"Qrt Wireless";#N/A,#N/A,TRUE,"FY Wireless";#N/A,#N/A,TRUE,"1Q Wireless";#N/A,#N/A,TRUE,"2Q Wireless";#N/A,#N/A,TRUE,"3Q Wireless";#N/A,#N/A,TRUE,"4Q Wireless"}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localSheetId="4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localSheetId="4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localSheetId="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4" hidden="1">{"Wkp ComEquity",#N/A,FALSE,"Cap Struct WPs"}</definedName>
    <definedName name="wrn.Wkp._.ComEquity." hidden="1">{"Wkp ComEquity",#N/A,FALSE,"Cap Struct WPs"}</definedName>
    <definedName name="wrn.Wkp._.JDITC." localSheetId="4" hidden="1">{"Wkp JDITC",#N/A,FALSE,"Cap Struct WPs"}</definedName>
    <definedName name="wrn.Wkp._.JDITC." hidden="1">{"Wkp JDITC",#N/A,FALSE,"Cap Struct WPs"}</definedName>
    <definedName name="wrn.Wkp._.LTerm._.Debt." localSheetId="4" hidden="1">{"Wkp LTerm Debt",#N/A,FALSE,"Cap Struct WPs"}</definedName>
    <definedName name="wrn.Wkp._.LTerm._.Debt." hidden="1">{"Wkp LTerm Debt",#N/A,FALSE,"Cap Struct WPs"}</definedName>
    <definedName name="wrn.Wkp._.LTerm._.Debt._.13Mo._.Avg." localSheetId="4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4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4" hidden="1">{"Wkp LTerm Debt Int",#N/A,FALSE,"Cap Struct WPs"}</definedName>
    <definedName name="wrn.Wkp._.LTerm._.Debt._.Int." hidden="1">{"Wkp LTerm Debt Int",#N/A,FALSE,"Cap Struct WPs"}</definedName>
    <definedName name="wrn.Wkp._.PreStock." localSheetId="4" hidden="1">{"Wkp PreStock",#N/A,FALSE,"Cap Struct WPs"}</definedName>
    <definedName name="wrn.Wkp._.PreStock." hidden="1">{"Wkp PreStock",#N/A,FALSE,"Cap Struct WPs"}</definedName>
    <definedName name="wrn.Wkp._.PreStock._.13MoAvg." localSheetId="4" hidden="1">{"Wkp PreStock 13MoAvg",#N/A,FALSE,"Cap Struct WPs"}</definedName>
    <definedName name="wrn.Wkp._.PreStock._.13MoAvg." hidden="1">{"Wkp PreStock 13MoAvg",#N/A,FALSE,"Cap Struct WPs"}</definedName>
    <definedName name="wrn.Wkp._.PreStock._.Amort." localSheetId="4" hidden="1">{"Wkp PreStock Amort",#N/A,FALSE,"Cap Struct WPs"}</definedName>
    <definedName name="wrn.Wkp._.PreStock._.Amort." hidden="1">{"Wkp PreStock Amort",#N/A,FALSE,"Cap Struct WPs"}</definedName>
    <definedName name="wrn.Wkp._.PreStock._.Dividend." localSheetId="4" hidden="1">{"Wkp PreStock Dividend",#N/A,FALSE,"Cap Struct WPs"}</definedName>
    <definedName name="wrn.Wkp._.PreStock._.Dividend." hidden="1">{"Wkp PreStock Dividend",#N/A,FALSE,"Cap Struct WPs"}</definedName>
    <definedName name="wrn.Wkp._.STerm._.Debt." localSheetId="4" hidden="1">{"Wkp STerm Debt",#N/A,FALSE,"Cap Struct WPs"}</definedName>
    <definedName name="wrn.Wkp._.STerm._.Debt." hidden="1">{"Wkp STerm Debt",#N/A,FALSE,"Cap Struct WPs"}</definedName>
    <definedName name="wrn.Wkp._.Unamort._.Debt._.Exp." localSheetId="4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4" hidden="1">{"Wkp Unamort PreStock Exp",#N/A,FALSE,"Cap Struct WPs"}</definedName>
    <definedName name="wrn.Wkp._.Unamort._.PreStock._.Exp." hidden="1">{"Wkp Unamort PreStock Exp",#N/A,FALSE,"Cap Struct WPs"}</definedName>
    <definedName name="wrn.Year._.Set." localSheetId="4" hidden="1">{#N/A,#N/A,FALSE,"Operating Statement";#N/A,#N/A,FALSE,"Assets";#N/A,#N/A,FALSE,"Liab. &amp; Equity";#N/A,#N/A,FALSE,"Cash Flow"}</definedName>
    <definedName name="wrn.Year._.Set." hidden="1">{#N/A,#N/A,FALSE,"Operating Statement";#N/A,#N/A,FALSE,"Assets";#N/A,#N/A,FALSE,"Liab. &amp; Equity";#N/A,#N/A,FALSE,"Cash Flow"}</definedName>
    <definedName name="wrn.YRF." localSheetId="4" hidden="1">{"YRF",#N/A,FALSE,"YRF"}</definedName>
    <definedName name="wrn.YRF." hidden="1">{"YRF",#N/A,FALSE,"YRF"}</definedName>
    <definedName name="wrn.YRF._1" localSheetId="4" hidden="1">{"YRF",#N/A,FALSE,"YRF"}</definedName>
    <definedName name="wrn.YRF._1" hidden="1">{"YRF",#N/A,FALSE,"YRF"}</definedName>
    <definedName name="wrn.YRF._2" localSheetId="4" hidden="1">{"YRF",#N/A,FALSE,"YRF"}</definedName>
    <definedName name="wrn.YRF._2" hidden="1">{"YRF",#N/A,FALSE,"YRF"}</definedName>
    <definedName name="wrn.YTD._.Set." localSheetId="4" hidden="1">{#N/A,#N/A,FALSE,"Operating Statement - YTD";#N/A,#N/A,FALSE,"Assets";#N/A,#N/A,FALSE,"Liab. &amp; Equity";#N/A,#N/A,FALSE,"Cash Flow - YTD"}</definedName>
    <definedName name="wrn.YTD._.Set." hidden="1">{#N/A,#N/A,FALSE,"Operating Statement - YTD";#N/A,#N/A,FALSE,"Assets";#N/A,#N/A,FALSE,"Liab. &amp; Equity";#N/A,#N/A,FALSE,"Cash Flow - YTD"}</definedName>
    <definedName name="wrn.דוח_מרכז." localSheetId="4" hidden="1">{"רווח והפסד",#N/A,FALSE,"תכנית לבנק (2)";"באור_ראשון",#N/A,FALSE,"תכנית לבנק (2)";"באור_שני",#N/A,FALSE,"תכנית לבנק (2)";"מכירות",#N/A,FALSE,"SALES"}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localSheetId="4" hidden="1">{"הערות",#N/A,FALSE,"תקציב מול ביצוע (2)"}</definedName>
    <definedName name="wrn.הערות._.רבעון._.3." hidden="1">{"הערות",#N/A,FALSE,"תקציב מול ביצוע (2)"}</definedName>
    <definedName name="wrn.השקעות." localSheetId="4" hidden="1">{"השקעות",#N/A,FALSE,"investments";"מפעל חדש",#N/A,FALSE,"nf"}</definedName>
    <definedName name="wrn.השקעות." hidden="1">{"השקעות",#N/A,FALSE,"investments";"מפעל חדש",#N/A,FALSE,"nf"}</definedName>
    <definedName name="wrn.טבלאות_עזר." localSheetId="4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localSheetId="4" hidden="1">{"מאזן",#N/A,FALSE,"מאזן בוחן"}</definedName>
    <definedName name="wrn.מאזן." hidden="1">{"מאזן",#N/A,FALSE,"מאזן בוחן"}</definedName>
    <definedName name="wrn.מאזן_בוחן_כללי." localSheetId="4" hidden="1">{#N/A,#N/A,FALSE,"מאזן בוחן";"כל_מאזן_בוחן",#N/A,FALSE,"מאזן בוחן"}</definedName>
    <definedName name="wrn.מאזן_בוחן_כללי." hidden="1">{#N/A,#N/A,FALSE,"מאזן בוחן";"כל_מאזן_בוחן",#N/A,FALSE,"מאזן בוחן"}</definedName>
    <definedName name="wrn.מופ." localSheetId="4" hidden="1">{"באור_מופ",#N/A,FALSE,"R&amp;D";"מופ_לפי_מוצרים",#N/A,FALSE,"R&amp;D"}</definedName>
    <definedName name="wrn.מופ." hidden="1">{"באור_מופ",#N/A,FALSE,"R&amp;D";"מופ_לפי_מוצרים",#N/A,FALSE,"R&amp;D"}</definedName>
    <definedName name="wrn.סעיפי_מאזן_בוחן." localSheetId="4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localSheetId="4" hidden="1">{"רווה",#N/A,FALSE,"מאזן בוחן"}</definedName>
    <definedName name="wrn.רווה." hidden="1">{"רווה",#N/A,FALSE,"מאזן בוחן"}</definedName>
    <definedName name="wrn.רווה_לפי_מוצרים." localSheetId="4" hidden="1">{"ossix",#N/A,FALSE,"ossix";"דרמיקול",#N/A,FALSE,"dermicol";"reflux",#N/A,FALSE,"reflux";"מופ_לפי_מוצרים",#N/A,FALSE,"R&amp;D"}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localSheetId="4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localSheetId="4" hidden="1">{"תזרים",#N/A,FALSE,"cf"}</definedName>
    <definedName name="wrn.תזרים." hidden="1">{"תזרים",#N/A,FALSE,"cf"}</definedName>
    <definedName name="wrn1.printal." localSheetId="4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localSheetId="4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localSheetId="4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localSheetId="4" hidden="1">{#N/A,#N/A,FALSE,"e-Svc Level";#N/A,#N/A,FALSE,"e-Hosted";#N/A,#N/A,FALSE,"e-Licensed";#N/A,#N/A,FALSE,"Assumptions"}</definedName>
    <definedName name="wrn2.Basic" hidden="1">{#N/A,#N/A,FALSE,"e-Svc Level";#N/A,#N/A,FALSE,"e-Hosted";#N/A,#N/A,FALSE,"e-Licensed";#N/A,#N/A,FALSE,"Assumptions"}</definedName>
    <definedName name="wrn2.Basic." localSheetId="4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localSheetId="4" hidden="1">{#N/A,#N/A,FALSE,"1";#N/A,#N/A,FALSE,"2";#N/A,#N/A,FALSE,"16 - 17";#N/A,#N/A,FALSE,"18 - 19";#N/A,#N/A,FALSE,"26";#N/A,#N/A,FALSE,"27";#N/A,#N/A,FALSE,"28"}</definedName>
    <definedName name="wrna.prod" hidden="1">{#N/A,#N/A,FALSE,"1";#N/A,#N/A,FALSE,"2";#N/A,#N/A,FALSE,"16 - 17";#N/A,#N/A,FALSE,"18 - 19";#N/A,#N/A,FALSE,"26";#N/A,#N/A,FALSE,"27";#N/A,#N/A,FALSE,"28"}</definedName>
    <definedName name="wrngft.xls" localSheetId="4" hidden="1">{#N/A,#N/A,FALSE,"trended"}</definedName>
    <definedName name="wrngft.xls" hidden="1">{#N/A,#N/A,FALSE,"trended"}</definedName>
    <definedName name="wrngft.xls_1" localSheetId="4" hidden="1">{#N/A,#N/A,FALSE,"trended"}</definedName>
    <definedName name="wrngft.xls_1" hidden="1">{#N/A,#N/A,FALSE,"trended"}</definedName>
    <definedName name="wrngft.xls_2" localSheetId="4" hidden="1">{#N/A,#N/A,FALSE,"trended"}</definedName>
    <definedName name="wrngft.xls_2" hidden="1">{#N/A,#N/A,FALSE,"trended"}</definedName>
    <definedName name="WRR" localSheetId="4" hidden="1">{#N/A,#N/A,FALSE,"Pharm";#N/A,#N/A,FALSE,"WWCM"}</definedName>
    <definedName name="WRR" hidden="1">{#N/A,#N/A,FALSE,"Pharm";#N/A,#N/A,FALSE,"WWCM"}</definedName>
    <definedName name="wrrrrr" localSheetId="4" hidden="1">{#N/A,#N/A,FALSE,"REPORT"}</definedName>
    <definedName name="wrrrrr" hidden="1">{#N/A,#N/A,FALSE,"REPORT"}</definedName>
    <definedName name="wrtt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localSheetId="4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localSheetId="4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localSheetId="4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4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localSheetId="4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localSheetId="4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localSheetId="4" hidden="1">{#N/A,#N/A,FALSE,"Pharm";#N/A,#N/A,FALSE,"WWCM"}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localSheetId="4" hidden="1">{#N/A,#N/A,FALSE,"Pharm";#N/A,#N/A,FALSE,"WWCM"}</definedName>
    <definedName name="wx" hidden="1">{#N/A,#N/A,FALSE,"Pharm";#N/A,#N/A,FALSE,"WWCM"}</definedName>
    <definedName name="x">#REF!</definedName>
    <definedName name="xcv" localSheetId="4" hidden="1">{#N/A,#N/A,FALSE,"Pharm";#N/A,#N/A,FALSE,"WWCM"}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 localSheetId="4">Workpaper!XWAvg</definedName>
    <definedName name="XWAvg">Workpaper!XWAvg</definedName>
    <definedName name="xx" localSheetId="4" hidden="1">{#N/A,#N/A,FALSE,"REPORT"}</definedName>
    <definedName name="xx" hidden="1">{#N/A,#N/A,FALSE,"REPORT"}</definedName>
    <definedName name="XXX" localSheetId="4" hidden="1">{#N/A,#N/A,FALSE,"Other";#N/A,#N/A,FALSE,"Ace";#N/A,#N/A,FALSE,"Derm"}</definedName>
    <definedName name="XXX" hidden="1">{#N/A,#N/A,FALSE,"Other";#N/A,#N/A,FALSE,"Ace";#N/A,#N/A,FALSE,"Derm"}</definedName>
    <definedName name="xxxx">#REF!</definedName>
    <definedName name="xxxxx" localSheetId="4" hidden="1">{#N/A,#N/A,FALSE,"Pharm";#N/A,#N/A,FALSE,"WWCM"}</definedName>
    <definedName name="xxxxx" hidden="1">{#N/A,#N/A,FALSE,"Pharm";#N/A,#N/A,FALSE,"WWCM"}</definedName>
    <definedName name="xxxxxxx">#REF!</definedName>
    <definedName name="xyz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localSheetId="4" hidden="1">{#N/A,#N/A,FALSE,"Pharm";#N/A,#N/A,FALSE,"WWCM"}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localSheetId="4" hidden="1">{"TOT_QTR_TO_PREV",#N/A,FALSE,"Site Sum"}</definedName>
    <definedName name="yes" hidden="1">{"TOT_QTR_TO_PREV",#N/A,FALSE,"Site Sum"}</definedName>
    <definedName name="YesNo">#REF!</definedName>
    <definedName name="yioyi" localSheetId="4" hidden="1">{#N/A,#N/A,TRUE,"1Q BCG";#N/A,#N/A,TRUE,"1Q w|o Wireless";#N/A,#N/A,TRUE,"1Q Wireless"}</definedName>
    <definedName name="yioyi" hidden="1">{#N/A,#N/A,TRUE,"1Q BCG";#N/A,#N/A,TRUE,"1Q w|o Wireless";#N/A,#N/A,TRUE,"1Q Wireless"}</definedName>
    <definedName name="yioyi_1" localSheetId="4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localSheetId="4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localSheetId="4" hidden="1">{#N/A,#N/A,FALSE,"AD_Purchase";#N/A,#N/A,FALSE,"Credit";#N/A,#N/A,FALSE,"PF Acquisition";#N/A,#N/A,FALSE,"PF Offering"}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localSheetId="4" hidden="1">{"holdco",#N/A,FALSE,"Summary Financials";"holdco",#N/A,FALSE,"Summary Financials"}</definedName>
    <definedName name="yuaaa" hidden="1">{"holdco",#N/A,FALSE,"Summary Financials";"holdco",#N/A,FALSE,"Summary Financials"}</definedName>
    <definedName name="yuaaa_1" localSheetId="4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localSheetId="4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localSheetId="4" hidden="1">{#N/A,#N/A,FALSE,"Sheet1"}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localSheetId="4" hidden="1">{#N/A,#N/A,FALSE,"REPORT"}</definedName>
    <definedName name="zhu" hidden="1">{#N/A,#N/A,FALSE,"REPORT"}</definedName>
    <definedName name="zhutr" localSheetId="4" hidden="1">{#N/A,#N/A,FALSE,"REPORT"}</definedName>
    <definedName name="zhutr" hidden="1">{#N/A,#N/A,FALSE,"REPORT"}</definedName>
    <definedName name="ZSZ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localSheetId="4" hidden="1">{#N/A,#N/A,FALSE,"REPORT"}</definedName>
    <definedName name="zza4pg" hidden="1">{#N/A,#N/A,FALSE,"REPORT"}</definedName>
    <definedName name="zzee" localSheetId="4" hidden="1">{#N/A,#N/A,FALSE,"Pharm";#N/A,#N/A,FALSE,"WWCM"}</definedName>
    <definedName name="zzee" hidden="1">{#N/A,#N/A,FALSE,"Pharm";#N/A,#N/A,FALSE,"WWCM"}</definedName>
    <definedName name="zzz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localSheetId="4" hidden="1">{#N/A,#N/A,FALSE,"REPORT"}</definedName>
    <definedName name="zzzzz" hidden="1">{#N/A,#N/A,FALSE,"REPORT"}</definedName>
    <definedName name="אאא" localSheetId="4" hidden="1">{#N/A,#N/A,FALSE,"מאזן בוחן";"כל_מאזן_בוחן",#N/A,FALSE,"מאזן בוחן"}</definedName>
    <definedName name="אאא" hidden="1">{#N/A,#N/A,FALSE,"מאזן בוחן";"כל_מאזן_בוחן",#N/A,FALSE,"מאזן בוחן"}</definedName>
    <definedName name="בככ" localSheetId="4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localSheetId="4" hidden="1">{#N/A,#N/A,FALSE,"REPORT"}</definedName>
    <definedName name="고" hidden="1">{#N/A,#N/A,FALSE,"REPORT"}</definedName>
    <definedName name="ㄶㅇ노ㅗㄶ호" localSheetId="4" hidden="1">{#N/A,#N/A,FALSE,"REPORT"}</definedName>
    <definedName name="ㄶㅇ노ㅗㄶ호" hidden="1">{#N/A,#N/A,FALSE,"REPORT"}</definedName>
    <definedName name="미애" localSheetId="4" hidden="1">{#N/A,#N/A,FALSE,"REPORT"}</definedName>
    <definedName name="미애" hidden="1">{#N/A,#N/A,FALSE,"REPORT"}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3" l="1"/>
  <c r="A22" i="3"/>
  <c r="A23" i="3" s="1"/>
  <c r="A20" i="3"/>
  <c r="A23" i="9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B105" i="1"/>
  <c r="A105" i="1"/>
  <c r="B104" i="1"/>
  <c r="A104" i="1"/>
  <c r="B103" i="1"/>
  <c r="A103" i="1"/>
  <c r="B102" i="1"/>
  <c r="A102" i="1"/>
  <c r="B101" i="1"/>
  <c r="A101" i="1"/>
  <c r="B100" i="1"/>
  <c r="A100" i="1"/>
  <c r="B99" i="1"/>
  <c r="A99" i="1"/>
  <c r="B98" i="1"/>
  <c r="A98" i="1"/>
  <c r="B97" i="1"/>
  <c r="A97" i="1"/>
  <c r="B96" i="1"/>
  <c r="A96" i="1"/>
  <c r="B95" i="1"/>
  <c r="A95" i="1"/>
  <c r="B94" i="1"/>
  <c r="A94" i="1"/>
  <c r="B93" i="1"/>
  <c r="A93" i="1"/>
  <c r="B92" i="1"/>
  <c r="A92" i="1"/>
  <c r="B91" i="1"/>
  <c r="A91" i="1"/>
  <c r="B90" i="1"/>
  <c r="A90" i="1"/>
  <c r="B89" i="1"/>
  <c r="A89" i="1"/>
  <c r="B88" i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O68" i="1"/>
  <c r="N68" i="1"/>
  <c r="M68" i="1"/>
  <c r="L68" i="1"/>
  <c r="K68" i="1"/>
  <c r="G68" i="1"/>
  <c r="F68" i="1"/>
  <c r="E68" i="1"/>
  <c r="D68" i="1"/>
  <c r="B68" i="1"/>
  <c r="A68" i="1"/>
  <c r="O67" i="1"/>
  <c r="N67" i="1"/>
  <c r="M67" i="1"/>
  <c r="L67" i="1"/>
  <c r="K67" i="1"/>
  <c r="G67" i="1"/>
  <c r="F67" i="1"/>
  <c r="E67" i="1"/>
  <c r="D67" i="1"/>
  <c r="B67" i="1"/>
  <c r="A67" i="1"/>
  <c r="O66" i="1"/>
  <c r="N66" i="1"/>
  <c r="M66" i="1"/>
  <c r="L66" i="1"/>
  <c r="K66" i="1"/>
  <c r="G66" i="1"/>
  <c r="F66" i="1"/>
  <c r="E66" i="1"/>
  <c r="D66" i="1"/>
  <c r="B66" i="1"/>
  <c r="A66" i="1"/>
  <c r="O65" i="1"/>
  <c r="N65" i="1"/>
  <c r="M65" i="1"/>
  <c r="L65" i="1"/>
  <c r="K65" i="1"/>
  <c r="G65" i="1"/>
  <c r="F65" i="1"/>
  <c r="E65" i="1"/>
  <c r="D65" i="1"/>
  <c r="B65" i="1"/>
  <c r="A65" i="1"/>
  <c r="O64" i="1"/>
  <c r="N64" i="1"/>
  <c r="M64" i="1"/>
  <c r="L64" i="1"/>
  <c r="K64" i="1"/>
  <c r="G64" i="1"/>
  <c r="F64" i="1"/>
  <c r="E64" i="1"/>
  <c r="D64" i="1"/>
  <c r="B64" i="1"/>
  <c r="A64" i="1"/>
  <c r="O63" i="1"/>
  <c r="N63" i="1"/>
  <c r="M63" i="1"/>
  <c r="L63" i="1"/>
  <c r="K63" i="1"/>
  <c r="G63" i="1"/>
  <c r="F63" i="1"/>
  <c r="E63" i="1"/>
  <c r="D63" i="1"/>
  <c r="B63" i="1"/>
  <c r="A63" i="1"/>
  <c r="O62" i="1"/>
  <c r="N62" i="1"/>
  <c r="M62" i="1"/>
  <c r="L62" i="1"/>
  <c r="K62" i="1"/>
  <c r="G62" i="1"/>
  <c r="F62" i="1"/>
  <c r="E62" i="1"/>
  <c r="D62" i="1"/>
  <c r="O61" i="1"/>
  <c r="N61" i="1"/>
  <c r="M61" i="1"/>
  <c r="L61" i="1"/>
  <c r="K61" i="1"/>
  <c r="G61" i="1"/>
  <c r="F61" i="1"/>
  <c r="E61" i="1"/>
  <c r="D61" i="1"/>
  <c r="B61" i="1"/>
  <c r="B62" i="1" s="1"/>
  <c r="A61" i="1"/>
  <c r="A62" i="1" s="1"/>
  <c r="O60" i="1"/>
  <c r="N60" i="1"/>
  <c r="M60" i="1"/>
  <c r="L60" i="1"/>
  <c r="K60" i="1"/>
  <c r="G60" i="1"/>
  <c r="F60" i="1"/>
  <c r="E60" i="1"/>
  <c r="D60" i="1"/>
  <c r="B60" i="1"/>
  <c r="A60" i="1"/>
  <c r="O59" i="1"/>
  <c r="N59" i="1"/>
  <c r="M59" i="1"/>
  <c r="L59" i="1"/>
  <c r="K59" i="1"/>
  <c r="G59" i="1"/>
  <c r="F59" i="1"/>
  <c r="E59" i="1"/>
  <c r="D59" i="1"/>
  <c r="B59" i="1"/>
  <c r="A59" i="1"/>
  <c r="O58" i="1"/>
  <c r="N58" i="1"/>
  <c r="M58" i="1"/>
  <c r="L58" i="1"/>
  <c r="K58" i="1"/>
  <c r="G58" i="1"/>
  <c r="F58" i="1"/>
  <c r="E58" i="1"/>
  <c r="D58" i="1"/>
  <c r="B58" i="1"/>
  <c r="A58" i="1"/>
  <c r="O57" i="1"/>
  <c r="N57" i="1"/>
  <c r="M57" i="1"/>
  <c r="L57" i="1"/>
  <c r="K57" i="1"/>
  <c r="G57" i="1"/>
  <c r="F57" i="1"/>
  <c r="E57" i="1"/>
  <c r="D57" i="1"/>
  <c r="B57" i="1"/>
  <c r="A57" i="1"/>
  <c r="O56" i="1"/>
  <c r="N56" i="1"/>
  <c r="M56" i="1"/>
  <c r="L56" i="1"/>
  <c r="K56" i="1"/>
  <c r="G56" i="1"/>
  <c r="F56" i="1"/>
  <c r="E56" i="1"/>
  <c r="D56" i="1"/>
  <c r="B56" i="1"/>
  <c r="A56" i="1"/>
  <c r="O55" i="1"/>
  <c r="N55" i="1"/>
  <c r="M55" i="1"/>
  <c r="L55" i="1"/>
  <c r="K55" i="1"/>
  <c r="G55" i="1"/>
  <c r="F55" i="1"/>
  <c r="E55" i="1"/>
  <c r="D55" i="1"/>
  <c r="B55" i="1"/>
  <c r="A55" i="1"/>
  <c r="O54" i="1"/>
  <c r="N54" i="1"/>
  <c r="M54" i="1"/>
  <c r="L54" i="1"/>
  <c r="K54" i="1"/>
  <c r="G54" i="1"/>
  <c r="F54" i="1"/>
  <c r="E54" i="1"/>
  <c r="D54" i="1"/>
  <c r="B54" i="1"/>
  <c r="A54" i="1"/>
  <c r="O53" i="1"/>
  <c r="N53" i="1"/>
  <c r="M53" i="1"/>
  <c r="L53" i="1"/>
  <c r="K53" i="1"/>
  <c r="G53" i="1"/>
  <c r="F53" i="1"/>
  <c r="E53" i="1"/>
  <c r="D53" i="1"/>
  <c r="B53" i="1"/>
  <c r="A53" i="1"/>
  <c r="O52" i="1"/>
  <c r="N52" i="1"/>
  <c r="M52" i="1"/>
  <c r="L52" i="1"/>
  <c r="K52" i="1"/>
  <c r="G52" i="1"/>
  <c r="F52" i="1"/>
  <c r="E52" i="1"/>
  <c r="D52" i="1"/>
  <c r="B52" i="1"/>
  <c r="A52" i="1"/>
  <c r="O51" i="1"/>
  <c r="N51" i="1"/>
  <c r="M51" i="1"/>
  <c r="L51" i="1"/>
  <c r="K51" i="1"/>
  <c r="G51" i="1"/>
  <c r="F51" i="1"/>
  <c r="E51" i="1"/>
  <c r="D51" i="1"/>
  <c r="B51" i="1"/>
  <c r="A51" i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A9" i="1"/>
  <c r="A8" i="1"/>
  <c r="C7" i="1"/>
  <c r="B7" i="1"/>
  <c r="A7" i="1"/>
  <c r="A6" i="1"/>
  <c r="A5" i="1"/>
  <c r="A4" i="1"/>
  <c r="A3" i="1"/>
  <c r="A2" i="1"/>
  <c r="A1" i="1"/>
  <c r="C105" i="1" l="1"/>
  <c r="C93" i="1"/>
  <c r="F2" i="3"/>
  <c r="E2" i="5"/>
  <c r="P48" i="1" l="1"/>
  <c r="H48" i="1" s="1"/>
  <c r="D8" i="2" s="1"/>
  <c r="P51" i="1"/>
  <c r="H51" i="1" s="1"/>
  <c r="D11" i="2" s="1"/>
  <c r="E42" i="9"/>
  <c r="P59" i="1" l="1"/>
  <c r="H59" i="1" s="1"/>
  <c r="D19" i="2" s="1"/>
  <c r="P57" i="1"/>
  <c r="H57" i="1" s="1"/>
  <c r="D17" i="2" s="1"/>
  <c r="P56" i="1"/>
  <c r="H56" i="1" s="1"/>
  <c r="D16" i="2" s="1"/>
  <c r="P53" i="1"/>
  <c r="H53" i="1" s="1"/>
  <c r="D13" i="2" s="1"/>
  <c r="P49" i="1"/>
  <c r="H49" i="1" s="1"/>
  <c r="D9" i="2" s="1"/>
  <c r="P54" i="1"/>
  <c r="H54" i="1" s="1"/>
  <c r="D14" i="2" s="1"/>
  <c r="P52" i="1"/>
  <c r="H52" i="1" s="1"/>
  <c r="D12" i="2" s="1"/>
  <c r="P66" i="1"/>
  <c r="H66" i="1" s="1"/>
  <c r="D26" i="2" s="1"/>
  <c r="P67" i="1"/>
  <c r="H67" i="1" s="1"/>
  <c r="D27" i="2" s="1"/>
  <c r="P61" i="1"/>
  <c r="H61" i="1" s="1"/>
  <c r="P68" i="1"/>
  <c r="H68" i="1" s="1"/>
  <c r="D28" i="2" s="1"/>
  <c r="P62" i="1"/>
  <c r="H62" i="1" s="1"/>
  <c r="P64" i="1"/>
  <c r="H64" i="1" s="1"/>
  <c r="D24" i="2" s="1"/>
  <c r="P58" i="1"/>
  <c r="H58" i="1" s="1"/>
  <c r="D18" i="2" s="1"/>
  <c r="P60" i="1"/>
  <c r="H60" i="1" s="1"/>
  <c r="D20" i="2" s="1"/>
  <c r="P55" i="1"/>
  <c r="H55" i="1" s="1"/>
  <c r="D15" i="2" s="1"/>
  <c r="P65" i="1"/>
  <c r="H65" i="1" s="1"/>
  <c r="D25" i="2" s="1"/>
  <c r="P50" i="1"/>
  <c r="H50" i="1" s="1"/>
  <c r="D10" i="2" s="1"/>
  <c r="P63" i="1"/>
  <c r="H63" i="1" s="1"/>
  <c r="D23" i="2" s="1"/>
  <c r="D21" i="2" l="1"/>
  <c r="D22" i="2"/>
  <c r="B17" i="5" l="1"/>
  <c r="B11" i="2" s="1"/>
  <c r="A12" i="9" l="1"/>
  <c r="A11" i="9"/>
  <c r="A5" i="9"/>
  <c r="A6" i="9"/>
  <c r="A7" i="9"/>
  <c r="C23" i="9"/>
  <c r="A8" i="9"/>
  <c r="P72" i="1"/>
  <c r="B76" i="1" l="1"/>
  <c r="A15" i="5" l="1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B28" i="5"/>
  <c r="B23" i="2" s="1"/>
  <c r="B27" i="5"/>
  <c r="B26" i="5"/>
  <c r="B20" i="2" s="1"/>
  <c r="B25" i="5"/>
  <c r="B19" i="2" s="1"/>
  <c r="B29" i="5"/>
  <c r="B24" i="2" s="1"/>
  <c r="B21" i="5"/>
  <c r="B15" i="2" s="1"/>
  <c r="B20" i="5"/>
  <c r="B14" i="2" s="1"/>
  <c r="B19" i="5"/>
  <c r="B13" i="2" s="1"/>
  <c r="B18" i="5"/>
  <c r="B12" i="2" s="1"/>
  <c r="D12" i="5"/>
  <c r="F1" i="2"/>
  <c r="C3" i="2"/>
  <c r="E13" i="3"/>
  <c r="C13" i="3"/>
  <c r="A7" i="3"/>
  <c r="A4" i="5"/>
  <c r="A14" i="5"/>
  <c r="I3" i="2"/>
  <c r="B32" i="9" l="1"/>
  <c r="D32" i="9" s="1"/>
  <c r="B24" i="9"/>
  <c r="D24" i="9" s="1"/>
  <c r="B21" i="2"/>
  <c r="B22" i="2"/>
  <c r="B25" i="9"/>
  <c r="D25" i="9" s="1"/>
  <c r="B20" i="9"/>
  <c r="D20" i="9" s="1"/>
  <c r="B37" i="9"/>
  <c r="D37" i="9" s="1"/>
  <c r="B29" i="9"/>
  <c r="D29" i="9" s="1"/>
  <c r="I29" i="9" s="1"/>
  <c r="B21" i="9"/>
  <c r="D21" i="9" s="1"/>
  <c r="B39" i="9"/>
  <c r="D39" i="9" s="1"/>
  <c r="B31" i="9"/>
  <c r="D31" i="9" s="1"/>
  <c r="B23" i="9"/>
  <c r="D23" i="9" s="1"/>
  <c r="B36" i="9"/>
  <c r="D36" i="9" s="1"/>
  <c r="B28" i="9"/>
  <c r="D28" i="9" s="1"/>
  <c r="A22" i="2"/>
  <c r="B33" i="9"/>
  <c r="D33" i="9" s="1"/>
  <c r="B27" i="9"/>
  <c r="D27" i="9" s="1"/>
  <c r="B38" i="9"/>
  <c r="D38" i="9" s="1"/>
  <c r="B30" i="9"/>
  <c r="D30" i="9" s="1"/>
  <c r="B22" i="9"/>
  <c r="D22" i="9" s="1"/>
  <c r="B35" i="9"/>
  <c r="D35" i="9" s="1"/>
  <c r="B34" i="9"/>
  <c r="D34" i="9" s="1"/>
  <c r="B26" i="9"/>
  <c r="D26" i="9" s="1"/>
  <c r="C24" i="9"/>
  <c r="C25" i="9"/>
  <c r="C26" i="9"/>
  <c r="C27" i="9"/>
  <c r="C35" i="9"/>
  <c r="C31" i="9"/>
  <c r="C32" i="9"/>
  <c r="C33" i="9"/>
  <c r="C34" i="9"/>
  <c r="A23" i="2"/>
  <c r="A14" i="2"/>
  <c r="A28" i="2"/>
  <c r="A19" i="2"/>
  <c r="A11" i="2"/>
  <c r="A13" i="2"/>
  <c r="A27" i="2"/>
  <c r="A18" i="2"/>
  <c r="A10" i="2"/>
  <c r="A26" i="2"/>
  <c r="A17" i="2"/>
  <c r="A9" i="2"/>
  <c r="A21" i="2"/>
  <c r="A25" i="2"/>
  <c r="A16" i="2"/>
  <c r="A20" i="2"/>
  <c r="A8" i="2"/>
  <c r="A24" i="2"/>
  <c r="A15" i="2"/>
  <c r="A12" i="2"/>
  <c r="B23" i="5"/>
  <c r="B17" i="2" s="1"/>
  <c r="B22" i="5"/>
  <c r="B16" i="2" s="1"/>
  <c r="B24" i="5"/>
  <c r="B18" i="2" s="1"/>
  <c r="A76" i="1"/>
  <c r="A5" i="3"/>
  <c r="F23" i="3"/>
  <c r="A23" i="1"/>
  <c r="A29" i="1"/>
  <c r="E1" i="5"/>
  <c r="A5" i="5"/>
  <c r="A10" i="5"/>
  <c r="A10" i="3"/>
  <c r="A7" i="5"/>
  <c r="B3" i="2"/>
  <c r="E1" i="2"/>
  <c r="C12" i="5"/>
  <c r="E12" i="5"/>
  <c r="G1" i="2"/>
  <c r="A4" i="3"/>
  <c r="F1" i="3"/>
  <c r="H3" i="2" s="1"/>
  <c r="B33" i="5"/>
  <c r="B28" i="2" s="1"/>
  <c r="B14" i="5"/>
  <c r="B32" i="5"/>
  <c r="B27" i="2" s="1"/>
  <c r="B31" i="5"/>
  <c r="B26" i="2" s="1"/>
  <c r="B16" i="5"/>
  <c r="B10" i="2" s="1"/>
  <c r="B30" i="5"/>
  <c r="B25" i="2" s="1"/>
  <c r="B15" i="5"/>
  <c r="B9" i="2" s="1"/>
  <c r="I30" i="9" l="1"/>
  <c r="C21" i="9"/>
  <c r="C30" i="9"/>
  <c r="C36" i="9"/>
  <c r="C28" i="9"/>
  <c r="C22" i="9"/>
  <c r="C29" i="9"/>
  <c r="C37" i="9"/>
  <c r="C38" i="9"/>
  <c r="C20" i="9"/>
  <c r="C39" i="9"/>
  <c r="B8" i="2"/>
  <c r="A6" i="3"/>
  <c r="B15" i="3"/>
  <c r="A6" i="5"/>
  <c r="L72" i="1"/>
  <c r="N72" i="1"/>
  <c r="M72" i="1"/>
  <c r="K72" i="1"/>
  <c r="F72" i="1"/>
  <c r="G72" i="1"/>
  <c r="O72" i="1"/>
  <c r="F25" i="9" l="1"/>
  <c r="F24" i="9"/>
  <c r="F33" i="9"/>
  <c r="F20" i="9"/>
  <c r="A9" i="5" l="1"/>
  <c r="A9" i="3"/>
  <c r="D30" i="2" l="1"/>
  <c r="D3" i="2" l="1"/>
  <c r="G42" i="9" l="1"/>
  <c r="A3" i="2" l="1"/>
  <c r="F35" i="9" l="1"/>
  <c r="F37" i="9" l="1"/>
  <c r="F39" i="9"/>
  <c r="F36" i="9"/>
  <c r="F28" i="9"/>
  <c r="F31" i="9"/>
  <c r="F27" i="9"/>
  <c r="F34" i="9"/>
  <c r="F26" i="9"/>
  <c r="F23" i="9"/>
  <c r="F38" i="9"/>
  <c r="F21" i="9"/>
  <c r="F32" i="9"/>
  <c r="F22" i="9"/>
  <c r="D42" i="9" l="1"/>
  <c r="F42" i="9"/>
  <c r="H27" i="9" l="1"/>
  <c r="H36" i="9"/>
  <c r="H39" i="9"/>
  <c r="H26" i="9"/>
  <c r="H38" i="9"/>
  <c r="H34" i="9"/>
  <c r="H35" i="9"/>
  <c r="H23" i="9"/>
  <c r="H31" i="9"/>
  <c r="H33" i="9"/>
  <c r="H22" i="9"/>
  <c r="H25" i="9"/>
  <c r="H37" i="9"/>
  <c r="I37" i="9" s="1"/>
  <c r="H24" i="9"/>
  <c r="H20" i="9"/>
  <c r="I20" i="9" s="1"/>
  <c r="H32" i="9"/>
  <c r="H21" i="9"/>
  <c r="H28" i="9"/>
  <c r="D19" i="3"/>
  <c r="D23" i="3" s="1"/>
  <c r="I26" i="9" l="1"/>
  <c r="E20" i="5" s="1"/>
  <c r="I24" i="9"/>
  <c r="E18" i="5" s="1"/>
  <c r="G12" i="2" s="1"/>
  <c r="I28" i="9"/>
  <c r="E22" i="5" s="1"/>
  <c r="I33" i="9"/>
  <c r="E27" i="5" s="1"/>
  <c r="I27" i="9"/>
  <c r="E21" i="5" s="1"/>
  <c r="G15" i="2" s="1"/>
  <c r="E24" i="5"/>
  <c r="I35" i="9"/>
  <c r="E29" i="5" s="1"/>
  <c r="I36" i="9"/>
  <c r="E30" i="5" s="1"/>
  <c r="E23" i="5"/>
  <c r="I23" i="9"/>
  <c r="E17" i="5" s="1"/>
  <c r="G11" i="2" s="1"/>
  <c r="I38" i="9"/>
  <c r="E32" i="5" s="1"/>
  <c r="I32" i="9"/>
  <c r="E26" i="5" s="1"/>
  <c r="I25" i="9"/>
  <c r="E19" i="5" s="1"/>
  <c r="I34" i="9"/>
  <c r="E28" i="5" s="1"/>
  <c r="G23" i="2" s="1"/>
  <c r="I21" i="9"/>
  <c r="E15" i="5" s="1"/>
  <c r="E31" i="5"/>
  <c r="I22" i="9"/>
  <c r="E16" i="5" s="1"/>
  <c r="I31" i="9"/>
  <c r="E25" i="5" s="1"/>
  <c r="I39" i="9"/>
  <c r="E33" i="5" s="1"/>
  <c r="G28" i="2" s="1"/>
  <c r="H42" i="9"/>
  <c r="G21" i="2" l="1"/>
  <c r="G22" i="2"/>
  <c r="G24" i="2"/>
  <c r="G19" i="2"/>
  <c r="G27" i="2"/>
  <c r="G25" i="2"/>
  <c r="G10" i="2"/>
  <c r="G18" i="2"/>
  <c r="G9" i="2"/>
  <c r="G13" i="2"/>
  <c r="G16" i="2"/>
  <c r="G20" i="2"/>
  <c r="G14" i="2"/>
  <c r="G17" i="2"/>
  <c r="G26" i="2"/>
  <c r="E14" i="5"/>
  <c r="I42" i="9"/>
  <c r="E15" i="3" s="1"/>
  <c r="G3" i="2" l="1"/>
  <c r="G8" i="2"/>
  <c r="E35" i="5"/>
  <c r="G30" i="2" l="1"/>
  <c r="I62" i="1" l="1"/>
  <c r="I64" i="1"/>
  <c r="C29" i="5" s="1"/>
  <c r="I54" i="1"/>
  <c r="C20" i="5" s="1"/>
  <c r="D20" i="5" l="1"/>
  <c r="F14" i="2" s="1"/>
  <c r="E14" i="2"/>
  <c r="E24" i="2"/>
  <c r="D29" i="5"/>
  <c r="F24" i="2" s="1"/>
  <c r="I63" i="1"/>
  <c r="C28" i="5" s="1"/>
  <c r="I51" i="1"/>
  <c r="C17" i="5" s="1"/>
  <c r="I68" i="1"/>
  <c r="C33" i="5" s="1"/>
  <c r="I67" i="1"/>
  <c r="C32" i="5" s="1"/>
  <c r="I49" i="1"/>
  <c r="C15" i="5" s="1"/>
  <c r="I65" i="1"/>
  <c r="C30" i="5" s="1"/>
  <c r="I58" i="1"/>
  <c r="C24" i="5" s="1"/>
  <c r="I55" i="1"/>
  <c r="C21" i="5" s="1"/>
  <c r="I53" i="1"/>
  <c r="C19" i="5" s="1"/>
  <c r="I61" i="1"/>
  <c r="C27" i="5" s="1"/>
  <c r="I50" i="1"/>
  <c r="C16" i="5" s="1"/>
  <c r="I57" i="1"/>
  <c r="C23" i="5" s="1"/>
  <c r="I66" i="1"/>
  <c r="C31" i="5" s="1"/>
  <c r="I59" i="1"/>
  <c r="C25" i="5" s="1"/>
  <c r="I52" i="1"/>
  <c r="C18" i="5" s="1"/>
  <c r="I60" i="1"/>
  <c r="C26" i="5" s="1"/>
  <c r="I56" i="1"/>
  <c r="C22" i="5" s="1"/>
  <c r="E18" i="2" l="1"/>
  <c r="D24" i="5"/>
  <c r="F18" i="2" s="1"/>
  <c r="E15" i="2"/>
  <c r="D21" i="5"/>
  <c r="F15" i="2" s="1"/>
  <c r="I48" i="1"/>
  <c r="H72" i="1"/>
  <c r="E9" i="2"/>
  <c r="D15" i="5"/>
  <c r="F9" i="2" s="1"/>
  <c r="D28" i="5"/>
  <c r="F23" i="2" s="1"/>
  <c r="E23" i="2"/>
  <c r="D23" i="5"/>
  <c r="F17" i="2" s="1"/>
  <c r="E17" i="2"/>
  <c r="E11" i="2"/>
  <c r="D17" i="5"/>
  <c r="F11" i="2" s="1"/>
  <c r="D16" i="5"/>
  <c r="F10" i="2" s="1"/>
  <c r="E10" i="2"/>
  <c r="E16" i="2"/>
  <c r="D22" i="5"/>
  <c r="F16" i="2" s="1"/>
  <c r="D27" i="5"/>
  <c r="E21" i="2"/>
  <c r="E22" i="2"/>
  <c r="E25" i="2"/>
  <c r="D30" i="5"/>
  <c r="F25" i="2" s="1"/>
  <c r="D25" i="5"/>
  <c r="F19" i="2" s="1"/>
  <c r="E19" i="2"/>
  <c r="D19" i="5"/>
  <c r="F13" i="2" s="1"/>
  <c r="E13" i="2"/>
  <c r="D31" i="5"/>
  <c r="F26" i="2" s="1"/>
  <c r="E26" i="2"/>
  <c r="E27" i="2"/>
  <c r="D32" i="5"/>
  <c r="F27" i="2" s="1"/>
  <c r="E12" i="2"/>
  <c r="D18" i="5"/>
  <c r="F12" i="2" s="1"/>
  <c r="D26" i="5"/>
  <c r="F20" i="2" s="1"/>
  <c r="E20" i="2"/>
  <c r="D33" i="5"/>
  <c r="F28" i="2" s="1"/>
  <c r="E28" i="2"/>
  <c r="C14" i="5" l="1"/>
  <c r="I72" i="1"/>
  <c r="C15" i="3" s="1"/>
  <c r="F22" i="2"/>
  <c r="F21" i="2"/>
  <c r="D15" i="3" l="1"/>
  <c r="F3" i="2" s="1"/>
  <c r="E3" i="2"/>
  <c r="C35" i="5"/>
  <c r="E8" i="2"/>
  <c r="E30" i="2" s="1"/>
  <c r="D14" i="5"/>
  <c r="F8" i="2" s="1"/>
  <c r="F30" i="2" l="1"/>
  <c r="D35" i="5"/>
  <c r="B2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<sst xmlns="http://schemas.openxmlformats.org/spreadsheetml/2006/main" count="77" uniqueCount="52">
  <si>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</si>
  <si>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</si>
  <si>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</si>
  <si>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</si>
  <si>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</si>
  <si>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</si>
  <si>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</si>
  <si>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</si>
  <si>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</si>
  <si>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</si>
  <si>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</si>
  <si>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</si>
  <si>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</si>
  <si>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</si>
  <si>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</si>
  <si>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</si>
  <si>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</si>
  <si>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</si>
  <si>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</si>
  <si>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</si>
  <si>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</si>
  <si>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</si>
  <si>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</si>
  <si>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</si>
  <si>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</si>
  <si>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</si>
  <si>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</si>
  <si>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Maintenance and Contract Services expenses based on 2022 actual expense inflated by BLS 3 year average inflation.</t>
  </si>
  <si>
    <t>2023 Act</t>
  </si>
  <si>
    <t>2024 Act</t>
  </si>
  <si>
    <t>2025 Fcst</t>
  </si>
  <si>
    <t>Base Year 6 Month Forecast (3/1/25-8/31/25)</t>
  </si>
  <si>
    <t>Total</t>
  </si>
  <si>
    <t>Sep 25 - Feb 26 Actual</t>
  </si>
  <si>
    <t>Mar 26 - Aug 26 Actual</t>
  </si>
  <si>
    <t>Mar 26 - Aug 26 Forecast</t>
  </si>
  <si>
    <t>2025 Act</t>
  </si>
  <si>
    <t>2025 Actual</t>
  </si>
  <si>
    <t>One-Time / Non-recurring Adjusments</t>
  </si>
  <si>
    <t>Price / Contract Increases</t>
  </si>
  <si>
    <t>Forecast Year</t>
  </si>
  <si>
    <t>Notes</t>
  </si>
  <si>
    <t>Normalized 3 year trend factor adjustment</t>
  </si>
  <si>
    <t xml:space="preserve">KAW Normalized 3 year growth </t>
  </si>
  <si>
    <t>3 yr normalized YoY expense trending (used in budget)</t>
  </si>
  <si>
    <t>Acquisition Adjustmens</t>
  </si>
  <si>
    <t>UV Treatment Equipment; Normalized 3 year trend factor adjustment</t>
  </si>
  <si>
    <t>Normalized 3 Year Trend Adjustmen</t>
  </si>
  <si>
    <t>Deferred Maintenance</t>
  </si>
  <si>
    <t>Link In from [KAWC 2026 Rate Case - Deferred Maintenance] - Deferred Maintenance Amortization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</si>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</sst>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_(* #,##0_);_(* \(#,##0\);_(* &quot;-&quot;??_);_(@_)"/>
    <numFmt numFmtId="180" formatCode="_(* #,##0.00_);_(* \(#,##0.00\);_(* &quot;-&quot;_);_(@_)"/>
    <numFmt numFmtId="181" formatCode="0_);\(0\)"/>
    <numFmt numFmtId="182" formatCode="_(&quot;$&quot;* #,##0_);_(&quot;$&quot;* \(#,##0\);_(&quot;$&quot;* &quot;-&quot;??_);_(@_)"/>
    <numFmt numFmtId="183" formatCode="&quot;$&quot;#,##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09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0" fontId="9" fillId="2" borderId="0"/>
    <xf numFmtId="164" fontId="3" fillId="3" borderId="2"/>
    <xf numFmtId="165" fontId="3" fillId="3" borderId="2"/>
    <xf numFmtId="164" fontId="3" fillId="3" borderId="2"/>
    <xf numFmtId="164" fontId="3" fillId="3" borderId="2"/>
    <xf numFmtId="164" fontId="3" fillId="3" borderId="2"/>
    <xf numFmtId="164" fontId="3" fillId="3" borderId="2"/>
    <xf numFmtId="0" fontId="5" fillId="3" borderId="0"/>
    <xf numFmtId="166" fontId="3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3" fillId="2" borderId="0"/>
    <xf numFmtId="0" fontId="7" fillId="2" borderId="0"/>
    <xf numFmtId="0" fontId="8" fillId="2" borderId="0"/>
    <xf numFmtId="0" fontId="9" fillId="2" borderId="0"/>
    <xf numFmtId="0" fontId="10" fillId="0" borderId="0" applyNumberFormat="0" applyFill="0" applyBorder="0" applyProtection="0">
      <alignment horizontal="centerContinuous"/>
    </xf>
    <xf numFmtId="0" fontId="3" fillId="0" borderId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3" fillId="0" borderId="5">
      <protection locked="0"/>
    </xf>
    <xf numFmtId="16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30" fillId="0" borderId="0" applyNumberFormat="0" applyFill="0" applyBorder="0" applyAlignment="0">
      <protection locked="0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75" fontId="34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9" fillId="0" borderId="0" applyNumberForma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9" fontId="21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40" fillId="0" borderId="12" applyNumberFormat="0" applyAlignment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protection locked="0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32" fillId="0" borderId="0"/>
    <xf numFmtId="0" fontId="36" fillId="0" borderId="0" applyNumberFormat="0" applyBorder="0" applyAlignment="0"/>
    <xf numFmtId="0" fontId="41" fillId="0" borderId="0" applyNumberFormat="0" applyBorder="0" applyAlignment="0"/>
    <xf numFmtId="0" fontId="42" fillId="0" borderId="0" applyNumberFormat="0" applyBorder="0" applyAlignment="0"/>
    <xf numFmtId="0" fontId="17" fillId="0" borderId="0" applyNumberFormat="0" applyBorder="0" applyAlignment="0"/>
    <xf numFmtId="0" fontId="41" fillId="0" borderId="0" applyNumberFormat="0" applyBorder="0" applyAlignment="0"/>
    <xf numFmtId="0" fontId="16" fillId="0" borderId="1">
      <alignment horizont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/>
    <xf numFmtId="3" fontId="46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52" fillId="0" borderId="0" applyNumberFormat="0" applyFill="0" applyBorder="0" applyAlignment="0" applyProtection="0"/>
  </cellStyleXfs>
  <cellXfs count="89">
    <xf numFmtId="0" fontId="0" fillId="0" borderId="0" xfId="0"/>
    <xf numFmtId="0" fontId="47" fillId="0" borderId="0" xfId="0" applyFont="1"/>
    <xf numFmtId="0" fontId="47" fillId="0" borderId="0" xfId="0" applyFont="1" applyAlignment="1">
      <alignment horizontal="right"/>
    </xf>
    <xf numFmtId="0" fontId="47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/>
    </xf>
    <xf numFmtId="14" fontId="48" fillId="0" borderId="1" xfId="1896" applyNumberFormat="1" applyFont="1" applyBorder="1" applyAlignment="1">
      <alignment horizontal="center" wrapText="1"/>
    </xf>
    <xf numFmtId="3" fontId="48" fillId="0" borderId="1" xfId="1896" applyFont="1" applyBorder="1" applyAlignment="1">
      <alignment horizontal="center" wrapText="1"/>
    </xf>
    <xf numFmtId="0" fontId="47" fillId="0" borderId="0" xfId="0" applyFont="1" applyAlignment="1">
      <alignment horizontal="left"/>
    </xf>
    <xf numFmtId="14" fontId="47" fillId="0" borderId="0" xfId="0" applyNumberFormat="1" applyFont="1"/>
    <xf numFmtId="43" fontId="0" fillId="0" borderId="0" xfId="2" applyFon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43" fontId="0" fillId="0" borderId="0" xfId="2" applyFont="1" applyFill="1" applyBorder="1"/>
    <xf numFmtId="0" fontId="47" fillId="0" borderId="0" xfId="0" applyFont="1" applyAlignment="1">
      <alignment horizontal="center"/>
    </xf>
    <xf numFmtId="5" fontId="0" fillId="0" borderId="0" xfId="1" applyNumberFormat="1" applyFont="1" applyFill="1" applyAlignment="1"/>
    <xf numFmtId="0" fontId="47" fillId="0" borderId="17" xfId="0" applyFont="1" applyBorder="1" applyAlignment="1">
      <alignment horizontal="center" wrapText="1"/>
    </xf>
    <xf numFmtId="0" fontId="47" fillId="0" borderId="0" xfId="0" applyFont="1" applyAlignment="1">
      <alignment horizontal="centerContinuous"/>
    </xf>
    <xf numFmtId="42" fontId="0" fillId="0" borderId="0" xfId="0" applyNumberFormat="1"/>
    <xf numFmtId="37" fontId="0" fillId="0" borderId="0" xfId="0" applyNumberFormat="1"/>
    <xf numFmtId="0" fontId="0" fillId="0" borderId="0" xfId="0" quotePrefix="1"/>
    <xf numFmtId="0" fontId="0" fillId="0" borderId="0" xfId="0" applyAlignment="1">
      <alignment horizontal="center"/>
    </xf>
    <xf numFmtId="5" fontId="0" fillId="0" borderId="0" xfId="0" applyNumberFormat="1"/>
    <xf numFmtId="0" fontId="0" fillId="0" borderId="0" xfId="0" applyAlignment="1">
      <alignment horizontal="left" wrapText="1" indent="2"/>
    </xf>
    <xf numFmtId="5" fontId="0" fillId="0" borderId="16" xfId="0" applyNumberFormat="1" applyBorder="1"/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180" fontId="0" fillId="0" borderId="0" xfId="0" applyNumberFormat="1" applyAlignment="1">
      <alignment horizontal="center"/>
    </xf>
    <xf numFmtId="43" fontId="0" fillId="0" borderId="0" xfId="2" applyFont="1" applyFill="1" applyAlignment="1">
      <alignment horizontal="center"/>
    </xf>
    <xf numFmtId="49" fontId="47" fillId="0" borderId="0" xfId="0" applyNumberFormat="1" applyFont="1" applyAlignment="1">
      <alignment horizontal="centerContinuous"/>
    </xf>
    <xf numFmtId="0" fontId="49" fillId="0" borderId="0" xfId="0" applyFont="1" applyAlignment="1">
      <alignment horizontal="right"/>
    </xf>
    <xf numFmtId="0" fontId="0" fillId="0" borderId="0" xfId="0" quotePrefix="1" applyAlignment="1">
      <alignment horizontal="left"/>
    </xf>
    <xf numFmtId="5" fontId="0" fillId="0" borderId="0" xfId="1" applyNumberFormat="1" applyFont="1" applyBorder="1"/>
    <xf numFmtId="0" fontId="47" fillId="0" borderId="17" xfId="0" applyFont="1" applyBorder="1"/>
    <xf numFmtId="181" fontId="49" fillId="0" borderId="17" xfId="1" applyNumberFormat="1" applyFont="1" applyBorder="1" applyAlignment="1">
      <alignment horizontal="center"/>
    </xf>
    <xf numFmtId="10" fontId="0" fillId="0" borderId="0" xfId="0" applyNumberFormat="1"/>
    <xf numFmtId="179" fontId="0" fillId="0" borderId="0" xfId="2" applyNumberFormat="1" applyFont="1"/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wrapText="1"/>
    </xf>
    <xf numFmtId="5" fontId="0" fillId="0" borderId="15" xfId="1" applyNumberFormat="1" applyFont="1" applyFill="1" applyBorder="1"/>
    <xf numFmtId="5" fontId="2" fillId="0" borderId="15" xfId="1" applyNumberFormat="1" applyFont="1" applyFill="1" applyBorder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50" fillId="0" borderId="0" xfId="1593" applyFont="1"/>
    <xf numFmtId="0" fontId="0" fillId="0" borderId="1" xfId="0" quotePrefix="1" applyBorder="1" applyAlignment="1">
      <alignment horizontal="center" wrapText="1"/>
    </xf>
    <xf numFmtId="10" fontId="0" fillId="0" borderId="0" xfId="1899" applyNumberFormat="1" applyFont="1" applyFill="1"/>
    <xf numFmtId="37" fontId="50" fillId="0" borderId="0" xfId="0" applyNumberFormat="1" applyFont="1" applyAlignment="1">
      <alignment horizontal="right"/>
    </xf>
    <xf numFmtId="0" fontId="50" fillId="0" borderId="0" xfId="0" applyFont="1"/>
    <xf numFmtId="10" fontId="50" fillId="0" borderId="0" xfId="1899" applyNumberFormat="1" applyFont="1" applyFill="1"/>
    <xf numFmtId="0" fontId="51" fillId="0" borderId="0" xfId="0" applyFont="1"/>
    <xf numFmtId="9" fontId="51" fillId="0" borderId="0" xfId="0" applyNumberFormat="1" applyFont="1"/>
    <xf numFmtId="0" fontId="49" fillId="0" borderId="1" xfId="0" applyFont="1" applyBorder="1" applyAlignment="1">
      <alignment horizontal="center"/>
    </xf>
    <xf numFmtId="178" fontId="47" fillId="0" borderId="1" xfId="0" applyNumberFormat="1" applyFont="1" applyBorder="1" applyAlignment="1">
      <alignment horizontal="center" wrapText="1"/>
    </xf>
    <xf numFmtId="178" fontId="47" fillId="0" borderId="1" xfId="0" applyNumberFormat="1" applyFont="1" applyBorder="1" applyAlignment="1">
      <alignment horizontal="center"/>
    </xf>
    <xf numFmtId="0" fontId="0" fillId="0" borderId="0" xfId="1594" applyFont="1"/>
    <xf numFmtId="0" fontId="0" fillId="0" borderId="0" xfId="1898" applyFont="1"/>
    <xf numFmtId="43" fontId="0" fillId="0" borderId="16" xfId="0" applyNumberFormat="1" applyBorder="1" applyAlignment="1">
      <alignment horizontal="center"/>
    </xf>
    <xf numFmtId="0" fontId="53" fillId="0" borderId="18" xfId="1908" applyFont="1" applyFill="1" applyBorder="1"/>
    <xf numFmtId="0" fontId="47" fillId="0" borderId="18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7" fontId="0" fillId="0" borderId="0" xfId="0" applyNumberFormat="1"/>
    <xf numFmtId="37" fontId="50" fillId="0" borderId="0" xfId="0" applyNumberFormat="1" applyFont="1"/>
    <xf numFmtId="37" fontId="47" fillId="0" borderId="0" xfId="0" applyNumberFormat="1" applyFont="1"/>
    <xf numFmtId="5" fontId="0" fillId="0" borderId="0" xfId="2" applyNumberFormat="1" applyFont="1"/>
    <xf numFmtId="5" fontId="0" fillId="0" borderId="15" xfId="0" applyNumberFormat="1" applyBorder="1"/>
    <xf numFmtId="0" fontId="47" fillId="0" borderId="17" xfId="1906" quotePrefix="1" applyFont="1" applyBorder="1" applyAlignment="1">
      <alignment horizontal="center" wrapText="1"/>
    </xf>
    <xf numFmtId="5" fontId="2" fillId="0" borderId="0" xfId="1906" applyNumberFormat="1"/>
    <xf numFmtId="0" fontId="2" fillId="0" borderId="0" xfId="1906" applyAlignment="1">
      <alignment horizontal="center"/>
    </xf>
    <xf numFmtId="181" fontId="49" fillId="0" borderId="0" xfId="1" applyNumberFormat="1" applyFont="1" applyBorder="1" applyAlignment="1">
      <alignment horizontal="center"/>
    </xf>
    <xf numFmtId="0" fontId="47" fillId="0" borderId="0" xfId="0" applyFont="1" applyAlignment="1">
      <alignment horizontal="center" wrapText="1"/>
    </xf>
    <xf numFmtId="0" fontId="47" fillId="0" borderId="0" xfId="1906" quotePrefix="1" applyFont="1" applyAlignment="1">
      <alignment horizontal="center" wrapText="1"/>
    </xf>
    <xf numFmtId="10" fontId="47" fillId="0" borderId="0" xfId="1899" quotePrefix="1" applyNumberFormat="1" applyFont="1" applyBorder="1" applyAlignment="1">
      <alignment horizontal="center" wrapText="1"/>
    </xf>
    <xf numFmtId="182" fontId="47" fillId="0" borderId="0" xfId="1" quotePrefix="1" applyNumberFormat="1" applyFont="1" applyAlignment="1">
      <alignment horizontal="center" wrapText="1"/>
    </xf>
    <xf numFmtId="0" fontId="2" fillId="0" borderId="0" xfId="1906" applyAlignment="1">
      <alignment horizontal="left"/>
    </xf>
    <xf numFmtId="37" fontId="2" fillId="0" borderId="0" xfId="1906" applyNumberFormat="1"/>
    <xf numFmtId="183" fontId="0" fillId="0" borderId="0" xfId="0" applyNumberFormat="1"/>
    <xf numFmtId="37" fontId="0" fillId="0" borderId="0" xfId="0" applyNumberFormat="1" applyAlignment="1">
      <alignment horizontal="center"/>
    </xf>
    <xf numFmtId="37" fontId="0" fillId="0" borderId="0" xfId="1" applyNumberFormat="1" applyFont="1" applyAlignment="1">
      <alignment horizontal="center"/>
    </xf>
    <xf numFmtId="183" fontId="0" fillId="0" borderId="0" xfId="2" applyNumberFormat="1" applyFont="1" applyFill="1" applyAlignment="1">
      <alignment horizontal="center"/>
    </xf>
    <xf numFmtId="183" fontId="0" fillId="0" borderId="0" xfId="0" applyNumberFormat="1" applyAlignment="1">
      <alignment horizontal="center"/>
    </xf>
    <xf numFmtId="183" fontId="0" fillId="0" borderId="16" xfId="0" applyNumberFormat="1" applyBorder="1" applyAlignment="1">
      <alignment horizontal="center"/>
    </xf>
    <xf numFmtId="183" fontId="50" fillId="0" borderId="16" xfId="0" applyNumberFormat="1" applyFont="1" applyBorder="1" applyAlignment="1">
      <alignment horizontal="center"/>
    </xf>
    <xf numFmtId="183" fontId="0" fillId="0" borderId="16" xfId="0" applyNumberFormat="1" applyBorder="1"/>
    <xf numFmtId="37" fontId="0" fillId="0" borderId="0" xfId="2" applyNumberFormat="1" applyFont="1" applyFill="1" applyAlignment="1">
      <alignment horizontal="center"/>
    </xf>
    <xf numFmtId="0" fontId="47" fillId="0" borderId="0" xfId="0" applyFont="1" applyAlignment="1">
      <alignment horizontal="center"/>
    </xf>
  </cellXfs>
  <cellStyles count="1909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30" xfId="1902" xr:uid="{C3C292DC-9ACB-4CCA-9316-5D1809DDB2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3 2" xfId="1903" xr:uid="{CD274D3A-2AC3-4A9A-8A4B-4FF1B46B4914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Hyperlink" xfId="1908" builtinId="8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63" xfId="1901" xr:uid="{C3F963B8-07FB-4999-95F8-B7F1E58168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 2" xfId="1906" xr:uid="{A71128DC-7328-45F2-80E0-D93D4E19DD81}"/>
    <cellStyle name="Normal 3 3" xfId="1905" xr:uid="{806C9AF7-A065-471A-9A4F-AD136969D888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 2" xfId="1907" xr:uid="{51F3A59B-FAE3-4FC5-BEFB-68C2B2A33305}"/>
    <cellStyle name="Normal 37" xfId="1900" xr:uid="{4464CDA3-FFA7-442A-BA78-FB0C79CA116A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2 2" xfId="1904" xr:uid="{53A6EBE1-A747-46A8-B7CA-601EDC667534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Rate%20Base/KAWC%202026%20Rate%20Case%20-%20Deferred%20Maintenance.xlsx" TargetMode="External"/><Relationship Id="rId2" Type="http://schemas.openxmlformats.org/officeDocument/2006/relationships/externalLinkPath" Target="file:///R:\KY\2026%20Water%20Rate%20Case\Exhibits%20-%20Filed\Rate%20Base\KAWC%202026%20Rate%20Case%20-%20Deferred%20Maintenance.xlsx" TargetMode="External"/><Relationship Id="rId1" Type="http://schemas.openxmlformats.org/officeDocument/2006/relationships/externalLinkPath" Target="/KY/2026%20Water%20Rate%20Case/Exhibits%20-%20Filed/Rate%20Base/KAWC%202026%20Rate%20Case%20-%20Deferred%20Maintena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7">
          <cell r="D57" t="str">
            <v>Maintenance Supplies and Services</v>
          </cell>
          <cell r="F57" t="str">
            <v>W/P - 3-13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nk In"/>
      <sheetName val="Link Out"/>
      <sheetName val="Exhibit"/>
      <sheetName val="Def Maint Detail"/>
      <sheetName val="Def Maint Bal"/>
      <sheetName val="Def Maint Amort"/>
      <sheetName val="Def Maint Expenditures"/>
    </sheetNames>
    <sheetDataSet>
      <sheetData sheetId="0"/>
      <sheetData sheetId="1">
        <row r="23">
          <cell r="B23">
            <v>2136000</v>
          </cell>
        </row>
      </sheetData>
      <sheetData sheetId="2"/>
      <sheetData sheetId="3"/>
      <sheetData sheetId="4"/>
      <sheetData sheetId="5">
        <row r="21">
          <cell r="AS21">
            <v>111757.37933333335</v>
          </cell>
          <cell r="AT21">
            <v>46053</v>
          </cell>
        </row>
        <row r="22">
          <cell r="AS22">
            <v>111757.37933333335</v>
          </cell>
          <cell r="AT22">
            <v>46081</v>
          </cell>
        </row>
        <row r="23">
          <cell r="AS23">
            <v>111757.37933333335</v>
          </cell>
          <cell r="AT23">
            <v>46112</v>
          </cell>
        </row>
        <row r="24">
          <cell r="AS24">
            <v>111757.37933333335</v>
          </cell>
          <cell r="AT24">
            <v>46142</v>
          </cell>
        </row>
        <row r="25">
          <cell r="AS25">
            <v>111757.37933333335</v>
          </cell>
          <cell r="AT25">
            <v>46173</v>
          </cell>
        </row>
        <row r="26">
          <cell r="AS26">
            <v>115090.71266666667</v>
          </cell>
          <cell r="AT26">
            <v>46203</v>
          </cell>
        </row>
        <row r="27">
          <cell r="AS27">
            <v>115090.71266666667</v>
          </cell>
          <cell r="AT27">
            <v>46234</v>
          </cell>
        </row>
        <row r="28">
          <cell r="AS28">
            <v>115090.71266666667</v>
          </cell>
          <cell r="AT28">
            <v>46265</v>
          </cell>
        </row>
        <row r="29">
          <cell r="AS29">
            <v>115090.71266666667</v>
          </cell>
          <cell r="AT29">
            <v>46295</v>
          </cell>
        </row>
        <row r="30">
          <cell r="AS30">
            <v>111488.14494444444</v>
          </cell>
          <cell r="AT30">
            <v>46326</v>
          </cell>
        </row>
        <row r="31">
          <cell r="AS31">
            <v>111488.14494444444</v>
          </cell>
          <cell r="AT31">
            <v>46356</v>
          </cell>
        </row>
        <row r="32">
          <cell r="AS32">
            <v>111488.14494444444</v>
          </cell>
          <cell r="AT32">
            <v>46387</v>
          </cell>
        </row>
        <row r="33">
          <cell r="AS33">
            <v>111488.14494444444</v>
          </cell>
          <cell r="AT33">
            <v>46418</v>
          </cell>
        </row>
        <row r="34">
          <cell r="AS34">
            <v>111488.14494444444</v>
          </cell>
          <cell r="AT34">
            <v>46446</v>
          </cell>
        </row>
        <row r="35">
          <cell r="AS35">
            <v>107342.92494444446</v>
          </cell>
          <cell r="AT35">
            <v>46477</v>
          </cell>
        </row>
        <row r="36">
          <cell r="AS36">
            <v>107342.92494444446</v>
          </cell>
          <cell r="AT36">
            <v>46507</v>
          </cell>
        </row>
        <row r="37">
          <cell r="AS37">
            <v>107342.92494444446</v>
          </cell>
          <cell r="AT37">
            <v>46538</v>
          </cell>
        </row>
        <row r="38">
          <cell r="AS38">
            <v>118454.03605555557</v>
          </cell>
          <cell r="AT38">
            <v>46568</v>
          </cell>
        </row>
        <row r="39">
          <cell r="AS39">
            <v>118454.03605555557</v>
          </cell>
          <cell r="AT39">
            <v>46599</v>
          </cell>
        </row>
        <row r="40">
          <cell r="AS40">
            <v>118454.03605555557</v>
          </cell>
          <cell r="AT40">
            <v>46630</v>
          </cell>
        </row>
        <row r="41">
          <cell r="AS41">
            <v>118454.03605555557</v>
          </cell>
          <cell r="AT41">
            <v>46660</v>
          </cell>
        </row>
        <row r="42">
          <cell r="AS42">
            <v>118454.03605555557</v>
          </cell>
          <cell r="AT42">
            <v>46691</v>
          </cell>
        </row>
        <row r="43">
          <cell r="AS43">
            <v>118454.03605555557</v>
          </cell>
          <cell r="AT43">
            <v>46721</v>
          </cell>
        </row>
        <row r="44">
          <cell r="AS44">
            <v>118454.03605555557</v>
          </cell>
          <cell r="AT44">
            <v>46752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Rate%20Base/KAWC%202025%20Rate%20Case%20-%20Deferred%20Maintenance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107"/>
  <sheetViews>
    <sheetView tabSelected="1" topLeftCell="B9" zoomScale="80" zoomScaleNormal="80" workbookViewId="0">
      <selection activeCell="B29" sqref="B29"/>
    </sheetView>
  </sheetViews>
  <sheetFormatPr defaultColWidth="9.28515625" defaultRowHeight="15"/>
  <cols>
    <col min="1" max="1" width="56.28515625" customWidth="1"/>
    <col min="2" max="2" width="37" bestFit="1" customWidth="1"/>
    <col min="3" max="3" width="17.28515625" customWidth="1"/>
    <col min="4" max="4" width="50.7109375" bestFit="1" customWidth="1"/>
    <col min="5" max="5" width="13.42578125" customWidth="1"/>
    <col min="6" max="6" width="15" customWidth="1"/>
    <col min="7" max="7" width="17.28515625" bestFit="1" customWidth="1"/>
    <col min="8" max="8" width="15.28515625" customWidth="1"/>
    <col min="9" max="9" width="16.42578125" customWidth="1"/>
    <col min="10" max="10" width="6" customWidth="1"/>
    <col min="11" max="15" width="15.5703125" customWidth="1"/>
    <col min="16" max="16" width="14.28515625" customWidth="1"/>
    <col min="17" max="17" width="16.85546875" customWidth="1"/>
    <col min="18" max="18" width="10.285156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42">
        <f>'[1]Rate Case Constants'!$C$12</f>
        <v>46265</v>
      </c>
      <c r="B4" s="42"/>
    </row>
    <row r="5" spans="1:5">
      <c r="A5" s="42">
        <f>'[1]Rate Case Constants'!$C$13</f>
        <v>46752</v>
      </c>
      <c r="B5" s="43"/>
    </row>
    <row r="6" spans="1:5">
      <c r="A6" s="43" t="str">
        <f>'[1]Rate Case Constants'!$C$14</f>
        <v>For the 12 Months Ending December 31, 2027</v>
      </c>
      <c r="B6" s="43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">
        <v>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44" t="str">
        <f>'[1]Rate Case Constants'!$C$19</f>
        <v>Attrition Year at Present Rates</v>
      </c>
      <c r="B11" s="44"/>
    </row>
    <row r="12" spans="1:5">
      <c r="A12" s="44" t="str">
        <f>'[1]Rate Case Constants'!$C$20</f>
        <v>Adjustments for Proposed Rates:</v>
      </c>
      <c r="B12" s="44"/>
    </row>
    <row r="13" spans="1:5">
      <c r="A13" s="44" t="str">
        <f>'[1]Rate Case Constants'!$C$21</f>
        <v>Attrition Year at Proposed Rates</v>
      </c>
      <c r="B13" s="44"/>
    </row>
    <row r="15" spans="1:5">
      <c r="A15" s="8" t="str">
        <f>'[1]Rate Case Constants'!$C$24</f>
        <v>Type of Filing: __X__ Original  _____ Updated  _____ Revised</v>
      </c>
      <c r="B15" s="8"/>
    </row>
    <row r="16" spans="1:5">
      <c r="A16" s="8" t="str">
        <f>'[1]Rate Case Constants'!$C$25</f>
        <v>Type of Filing: _____ Original  __X__ Updated  _____ Revised</v>
      </c>
      <c r="B16" s="8"/>
    </row>
    <row r="17" spans="1:6">
      <c r="A17" s="8" t="str">
        <f>'[1]Rate Case Constants'!$C$26</f>
        <v>Type of Filing: _____ Original  _____ Updated  __X__ Revised</v>
      </c>
      <c r="B17" s="8"/>
    </row>
    <row r="19" spans="1:6">
      <c r="A19" s="8" t="str">
        <f>'[1]Rate Case Constants'!$A$30</f>
        <v>Witness Responsible:</v>
      </c>
      <c r="B19" s="8"/>
    </row>
    <row r="20" spans="1:6">
      <c r="A20" t="str">
        <f>+'[1]Rate Case Constants'!$C$34</f>
        <v>Witness Responsible:   Robert Prendergast</v>
      </c>
    </row>
    <row r="22" spans="1:6">
      <c r="A22" s="1" t="str">
        <f>+'[1]Link Out WP'!$D$57</f>
        <v>Maintenance Supplies and Services</v>
      </c>
      <c r="B22" s="1"/>
    </row>
    <row r="23" spans="1:6">
      <c r="A23" s="1" t="str">
        <f>CONCATENATE(A8, " ", A22)</f>
        <v>Base Year Adjustment Maintenance Supplies and Services</v>
      </c>
      <c r="B23" s="1"/>
    </row>
    <row r="24" spans="1:6">
      <c r="A24" s="1"/>
      <c r="B24" s="1"/>
    </row>
    <row r="25" spans="1:6">
      <c r="A25" s="1" t="str">
        <f>+'[1]Link Out WP'!$F$57</f>
        <v>W/P - 3-13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8" t="s">
        <v>50</v>
      </c>
      <c r="F28" s="13"/>
    </row>
    <row r="29" spans="1:6">
      <c r="A29" s="45" t="str">
        <f>"Revenue "&amp;A6</f>
        <v>Revenue For the 12 Months Ending December 31, 2027</v>
      </c>
      <c r="B29" s="18">
        <f>'[2]Link Out'!$G$7</f>
        <v>162484250.92000002</v>
      </c>
      <c r="E29" s="46"/>
      <c r="F29" s="46"/>
    </row>
    <row r="30" spans="1:6">
      <c r="A30" t="s">
        <v>26</v>
      </c>
      <c r="B30" s="19"/>
      <c r="D30" s="32"/>
      <c r="E30" s="47"/>
      <c r="F30" s="47"/>
    </row>
    <row r="31" spans="1:6">
      <c r="B31" s="19"/>
    </row>
    <row r="32" spans="1:6">
      <c r="A32" s="8" t="s">
        <v>51</v>
      </c>
      <c r="B32" s="19"/>
      <c r="F32" s="13"/>
    </row>
    <row r="33" spans="1:19">
      <c r="A33" s="44"/>
      <c r="B33" s="19"/>
      <c r="F33" s="13"/>
    </row>
    <row r="34" spans="1:19">
      <c r="A34" s="8" t="s">
        <v>25</v>
      </c>
      <c r="F34" s="13"/>
    </row>
    <row r="35" spans="1:19">
      <c r="A35" s="44" t="str">
        <f>+'[1]Rate Case Constants'!A48</f>
        <v>Water Customers 12/31/25</v>
      </c>
      <c r="B35" s="48">
        <f>+'[1]Rate Case Constants'!C48</f>
        <v>140429</v>
      </c>
      <c r="F35" s="13"/>
    </row>
    <row r="36" spans="1:19">
      <c r="A36" s="44" t="str">
        <f>+'[1]Rate Case Constants'!A49</f>
        <v>Wastewater Customers 12/31/25</v>
      </c>
      <c r="B36" s="48">
        <f>+'[1]Rate Case Constants'!C49</f>
        <v>1352</v>
      </c>
      <c r="F36" s="13"/>
    </row>
    <row r="37" spans="1:19">
      <c r="A37" s="44" t="str">
        <f>+'[1]Rate Case Constants'!A50</f>
        <v>Total Customer Connections</v>
      </c>
      <c r="B37" s="48">
        <f>+'[1]Rate Case Constants'!C50</f>
        <v>141781</v>
      </c>
      <c r="F37" s="13"/>
    </row>
    <row r="38" spans="1:19">
      <c r="A38" s="44" t="str">
        <f>+'[1]Rate Case Constants'!A51</f>
        <v>Less Dual Customers</v>
      </c>
      <c r="B38" s="48">
        <f>+'[1]Rate Case Constants'!C51</f>
        <v>-1264</v>
      </c>
      <c r="F38" s="13"/>
    </row>
    <row r="39" spans="1:19">
      <c r="A39" s="44"/>
      <c r="B39" s="48">
        <f>+'[1]Rate Case Constants'!C52</f>
        <v>140517</v>
      </c>
      <c r="F39" s="13"/>
    </row>
    <row r="40" spans="1:19">
      <c r="A40" s="44"/>
      <c r="B40" s="49"/>
      <c r="F40" s="13"/>
    </row>
    <row r="41" spans="1:19">
      <c r="A41" s="44" t="str">
        <f>+'[1]Rate Case Constants'!A54</f>
        <v>Water Percentage</v>
      </c>
      <c r="B41" s="50">
        <f>+'[1]Rate Case Constants'!C54</f>
        <v>0.99937374125550649</v>
      </c>
      <c r="F41" s="13"/>
    </row>
    <row r="42" spans="1:19">
      <c r="A42" s="44" t="str">
        <f>+'[1]Rate Case Constants'!A55</f>
        <v>Wastewater Percentage</v>
      </c>
      <c r="B42" s="50">
        <f>+'[1]Rate Case Constants'!C55</f>
        <v>6.2625874449351304E-4</v>
      </c>
      <c r="F42" s="13"/>
    </row>
    <row r="43" spans="1:19">
      <c r="A43" s="44"/>
      <c r="E43" s="20"/>
      <c r="F43" s="13"/>
    </row>
    <row r="45" spans="1:19">
      <c r="A45" s="1" t="s">
        <v>24</v>
      </c>
      <c r="P45" s="51"/>
      <c r="Q45" s="52"/>
    </row>
    <row r="46" spans="1:19" ht="30">
      <c r="A46" s="53" t="s">
        <v>16</v>
      </c>
      <c r="B46" s="53" t="s">
        <v>8</v>
      </c>
      <c r="C46" s="53" t="s">
        <v>9</v>
      </c>
      <c r="D46" s="53" t="s">
        <v>4</v>
      </c>
      <c r="E46" s="4" t="s">
        <v>10</v>
      </c>
      <c r="F46" s="54" t="s">
        <v>33</v>
      </c>
      <c r="G46" s="54" t="s">
        <v>34</v>
      </c>
      <c r="H46" s="54" t="s">
        <v>35</v>
      </c>
      <c r="I46" s="55" t="s">
        <v>21</v>
      </c>
      <c r="K46" s="55" t="s">
        <v>22</v>
      </c>
      <c r="L46" s="55" t="s">
        <v>23</v>
      </c>
      <c r="M46" s="55" t="s">
        <v>28</v>
      </c>
      <c r="N46" s="55" t="s">
        <v>29</v>
      </c>
      <c r="O46" s="55" t="s">
        <v>36</v>
      </c>
      <c r="P46" s="55" t="s">
        <v>30</v>
      </c>
      <c r="Q46" s="55"/>
    </row>
    <row r="47" spans="1:19">
      <c r="F47" s="21"/>
      <c r="G47" s="21"/>
      <c r="H47" s="21"/>
    </row>
    <row r="48" spans="1:19">
      <c r="A48" t="str">
        <f>_xlfn.XLOOKUP($C48,'[1]Link Out Inc Stmt'!$C:$C,'[1]Link Out Inc Stmt'!$A:$A,"")</f>
        <v>P37</v>
      </c>
      <c r="B48" t="str">
        <f>_xlfn.XLOOKUP($C48,'[1]Link Out Inc Stmt'!$C:$C,'[1]Link Out Inc Stmt'!$B:$B,"")</f>
        <v>Maintenance supplies and services</v>
      </c>
      <c r="C48" s="56">
        <v>62002100</v>
      </c>
      <c r="D48" t="str">
        <f>_xlfn.XLOOKUP($C48,'[1]Link Out Inc Stmt'!$C:$C,'[1]Link Out Inc Stmt'!$D:$D,"")</f>
        <v>M&amp;S Maint - Source of Supply</v>
      </c>
      <c r="E48" s="21">
        <f>_xlfn.XLOOKUP($C48,'[1]Link Out Inc Stmt'!$C:$C,'[1]Link Out Inc Stmt'!$E:$E,"")</f>
        <v>620.20000000000005</v>
      </c>
      <c r="F48" s="82">
        <f>_xlfn.XLOOKUP($C48,'[1]Link Out Inc Stmt'!$C:$C,'[1]Link Out Inc Stmt'!$K:$K,"")</f>
        <v>0</v>
      </c>
      <c r="G48" s="29" t="str">
        <f>_xlfn.XLOOKUP($C48,'[1]Link Out Inc Stmt'!$C:$C,'[1]Link Out Inc Stmt'!$L:$L,"")</f>
        <v>Pending Actual</v>
      </c>
      <c r="H48" s="82">
        <f>P48/2</f>
        <v>0</v>
      </c>
      <c r="I48" s="82">
        <f>IF(G48="Pending Actual",F48+H48,F48+G48)</f>
        <v>0</v>
      </c>
      <c r="J48" s="82"/>
      <c r="K48" s="82">
        <f>_xlfn.XLOOKUP($C48,'[1]Link Out Inc Stmt'!$C:$C,'[1]Link Out Inc Stmt'!$F:$F,"")</f>
        <v>0</v>
      </c>
      <c r="L48" s="82">
        <f>_xlfn.XLOOKUP($C48,'[1]Link Out Inc Stmt'!$C:$C,'[1]Link Out Inc Stmt'!$G:$G,"")</f>
        <v>0</v>
      </c>
      <c r="M48" s="82">
        <f>_xlfn.XLOOKUP($C48,'[1]Link Out Inc Stmt'!$C:$C,'[1]Link Out Inc Stmt'!$H:$H,"")</f>
        <v>0</v>
      </c>
      <c r="N48" s="82">
        <f>_xlfn.XLOOKUP($C48,'[1]Link Out Inc Stmt'!$C:$C,'[1]Link Out Inc Stmt'!$I:$I,"")</f>
        <v>0</v>
      </c>
      <c r="O48" s="82">
        <f>_xlfn.XLOOKUP($C48,'[1]Link Out Inc Stmt'!$C:$C,'[1]Link Out Inc Stmt'!$J:$J,"")</f>
        <v>0</v>
      </c>
      <c r="P48" s="79">
        <f>(O48*$F$30)+O48</f>
        <v>0</v>
      </c>
      <c r="Q48" s="79"/>
      <c r="R48" s="79"/>
      <c r="S48" s="79"/>
    </row>
    <row r="49" spans="1:19">
      <c r="A49" t="str">
        <f>_xlfn.XLOOKUP($C49,'[1]Link Out Inc Stmt'!$C:$C,'[1]Link Out Inc Stmt'!$A:$A,"")</f>
        <v>P37</v>
      </c>
      <c r="B49" t="str">
        <f>_xlfn.XLOOKUP($C49,'[1]Link Out Inc Stmt'!$C:$C,'[1]Link Out Inc Stmt'!$B:$B,"")</f>
        <v>Maintenance supplies and services</v>
      </c>
      <c r="C49" s="57">
        <v>62002300</v>
      </c>
      <c r="D49" t="str">
        <f>IFERROR(INDEX('[1]Link Out Inc Stmt'!$D$8:$D$1000,MATCH($C49,'[1]Link Out Inc Stmt'!$C$8:$C$1000,0),1),"")</f>
        <v>M&amp;S Maint - Water Treatment</v>
      </c>
      <c r="E49" s="21">
        <f>_xlfn.XLOOKUP($C49,'[1]Link Out Inc Stmt'!$C:$C,'[1]Link Out Inc Stmt'!$E:$E,"")</f>
        <v>620.4</v>
      </c>
      <c r="F49" s="87">
        <f>_xlfn.XLOOKUP($C49,'[1]Link Out Inc Stmt'!$C:$C,'[1]Link Out Inc Stmt'!$K:$K,"")</f>
        <v>194250.86</v>
      </c>
      <c r="G49" s="29" t="str">
        <f>_xlfn.XLOOKUP($C49,'[1]Link Out Inc Stmt'!$C:$C,'[1]Link Out Inc Stmt'!$L:$L,"")</f>
        <v>Pending Actual</v>
      </c>
      <c r="H49" s="87">
        <f t="shared" ref="H49:H68" si="0">P49/2</f>
        <v>151879.03</v>
      </c>
      <c r="I49" s="87">
        <f t="shared" ref="I49:I68" si="1">IF(G49="Pending Actual",F49+H49,F49+G49)</f>
        <v>346129.89</v>
      </c>
      <c r="J49" s="87"/>
      <c r="K49" s="87">
        <f>_xlfn.XLOOKUP($C49,'[1]Link Out Inc Stmt'!$C:$C,'[1]Link Out Inc Stmt'!$F:$F,"")</f>
        <v>197410.36</v>
      </c>
      <c r="L49" s="87">
        <f>_xlfn.XLOOKUP($C49,'[1]Link Out Inc Stmt'!$C:$C,'[1]Link Out Inc Stmt'!$G:$G,"")</f>
        <v>230106.68</v>
      </c>
      <c r="M49" s="87">
        <f>_xlfn.XLOOKUP($C49,'[1]Link Out Inc Stmt'!$C:$C,'[1]Link Out Inc Stmt'!$H:$H,"")</f>
        <v>371138.47</v>
      </c>
      <c r="N49" s="87">
        <f>_xlfn.XLOOKUP($C49,'[1]Link Out Inc Stmt'!$C:$C,'[1]Link Out Inc Stmt'!$I:$I,"")</f>
        <v>355125.43</v>
      </c>
      <c r="O49" s="87">
        <f>_xlfn.XLOOKUP($C49,'[1]Link Out Inc Stmt'!$C:$C,'[1]Link Out Inc Stmt'!$J:$J,"")</f>
        <v>303758.06</v>
      </c>
      <c r="P49" s="19">
        <f t="shared" ref="P49:P68" si="2">(O49*$F$30)+O49</f>
        <v>303758.06</v>
      </c>
      <c r="Q49" s="79"/>
      <c r="R49" s="79"/>
      <c r="S49" s="79"/>
    </row>
    <row r="50" spans="1:19">
      <c r="A50" t="str">
        <f>_xlfn.XLOOKUP($C50,'[1]Link Out Inc Stmt'!$C:$C,'[1]Link Out Inc Stmt'!$A:$A,"")</f>
        <v>P37</v>
      </c>
      <c r="B50" t="str">
        <f>_xlfn.XLOOKUP($C50,'[1]Link Out Inc Stmt'!$C:$C,'[1]Link Out Inc Stmt'!$B:$B,"")</f>
        <v>Maintenance supplies and services</v>
      </c>
      <c r="C50" s="57">
        <v>62002400</v>
      </c>
      <c r="D50" t="str">
        <f>IFERROR(INDEX('[1]Link Out Inc Stmt'!$D$8:$D$1000,MATCH($C50,'[1]Link Out Inc Stmt'!$C$8:$C$1000,0),1),"")</f>
        <v>M&amp;S Maint - Transmission &amp; Distribution</v>
      </c>
      <c r="E50" s="21">
        <f>_xlfn.XLOOKUP($C50,'[1]Link Out Inc Stmt'!$C:$C,'[1]Link Out Inc Stmt'!$E:$E,"")</f>
        <v>620.6</v>
      </c>
      <c r="F50" s="87">
        <f>_xlfn.XLOOKUP($C50,'[1]Link Out Inc Stmt'!$C:$C,'[1]Link Out Inc Stmt'!$K:$K,"")</f>
        <v>32645.82</v>
      </c>
      <c r="G50" s="29" t="str">
        <f>_xlfn.XLOOKUP($C50,'[1]Link Out Inc Stmt'!$C:$C,'[1]Link Out Inc Stmt'!$L:$L,"")</f>
        <v>Pending Actual</v>
      </c>
      <c r="H50" s="87">
        <f t="shared" si="0"/>
        <v>36228.26</v>
      </c>
      <c r="I50" s="87">
        <f t="shared" si="1"/>
        <v>68874.080000000002</v>
      </c>
      <c r="J50" s="87"/>
      <c r="K50" s="87">
        <f>_xlfn.XLOOKUP($C50,'[1]Link Out Inc Stmt'!$C:$C,'[1]Link Out Inc Stmt'!$F:$F,"")</f>
        <v>117572.56</v>
      </c>
      <c r="L50" s="87">
        <f>_xlfn.XLOOKUP($C50,'[1]Link Out Inc Stmt'!$C:$C,'[1]Link Out Inc Stmt'!$G:$G,"")</f>
        <v>26097.46</v>
      </c>
      <c r="M50" s="87">
        <f>_xlfn.XLOOKUP($C50,'[1]Link Out Inc Stmt'!$C:$C,'[1]Link Out Inc Stmt'!$H:$H,"")</f>
        <v>144018.96000000002</v>
      </c>
      <c r="N50" s="87">
        <f>_xlfn.XLOOKUP($C50,'[1]Link Out Inc Stmt'!$C:$C,'[1]Link Out Inc Stmt'!$I:$I,"")</f>
        <v>123341.5</v>
      </c>
      <c r="O50" s="87">
        <f>_xlfn.XLOOKUP($C50,'[1]Link Out Inc Stmt'!$C:$C,'[1]Link Out Inc Stmt'!$J:$J,"")</f>
        <v>72456.52</v>
      </c>
      <c r="P50" s="19">
        <f t="shared" si="2"/>
        <v>72456.52</v>
      </c>
      <c r="Q50" s="79"/>
      <c r="R50" s="79"/>
      <c r="S50" s="79"/>
    </row>
    <row r="51" spans="1:19">
      <c r="A51" t="str">
        <f>_xlfn.XLOOKUP($C51,'[1]Link Out Inc Stmt'!$C:$C,'[1]Link Out Inc Stmt'!$A:$A,"")</f>
        <v>P37</v>
      </c>
      <c r="B51" t="str">
        <f>_xlfn.XLOOKUP($C51,'[1]Link Out Inc Stmt'!$C:$C,'[1]Link Out Inc Stmt'!$B:$B,"")</f>
        <v>Maintenance supplies and services</v>
      </c>
      <c r="C51" s="57">
        <v>62002600</v>
      </c>
      <c r="D51" t="str">
        <f>IFERROR(INDEX('[1]Link Out Inc Stmt'!$D$8:$D$1000,MATCH($C51,'[1]Link Out Inc Stmt'!$C$8:$C$1000,0),1),"")</f>
        <v>M&amp;S Maint - Admin &amp; General</v>
      </c>
      <c r="E51" s="21">
        <f>_xlfn.XLOOKUP($C51,'[1]Link Out Inc Stmt'!$C:$C,'[1]Link Out Inc Stmt'!$E:$E,"")</f>
        <v>620.79999999999995</v>
      </c>
      <c r="F51" s="87">
        <f>_xlfn.XLOOKUP($C51,'[1]Link Out Inc Stmt'!$C:$C,'[1]Link Out Inc Stmt'!$K:$K,"")</f>
        <v>-7499.23</v>
      </c>
      <c r="G51" s="29" t="str">
        <f>_xlfn.XLOOKUP($C51,'[1]Link Out Inc Stmt'!$C:$C,'[1]Link Out Inc Stmt'!$L:$L,"")</f>
        <v>Pending Actual</v>
      </c>
      <c r="H51" s="87">
        <f t="shared" si="0"/>
        <v>280.83999999999997</v>
      </c>
      <c r="I51" s="87">
        <f t="shared" si="1"/>
        <v>-7218.3899999999994</v>
      </c>
      <c r="J51" s="87"/>
      <c r="K51" s="87">
        <f>_xlfn.XLOOKUP($C51,'[1]Link Out Inc Stmt'!$C:$C,'[1]Link Out Inc Stmt'!$F:$F,"")</f>
        <v>3830.84</v>
      </c>
      <c r="L51" s="87">
        <f>_xlfn.XLOOKUP($C51,'[1]Link Out Inc Stmt'!$C:$C,'[1]Link Out Inc Stmt'!$G:$G,"")</f>
        <v>-3830.84</v>
      </c>
      <c r="M51" s="87">
        <f>_xlfn.XLOOKUP($C51,'[1]Link Out Inc Stmt'!$C:$C,'[1]Link Out Inc Stmt'!$H:$H,"")</f>
        <v>40.24</v>
      </c>
      <c r="N51" s="87">
        <f>_xlfn.XLOOKUP($C51,'[1]Link Out Inc Stmt'!$C:$C,'[1]Link Out Inc Stmt'!$I:$I,"")</f>
        <v>4830.8900000000003</v>
      </c>
      <c r="O51" s="87">
        <f>_xlfn.XLOOKUP($C51,'[1]Link Out Inc Stmt'!$C:$C,'[1]Link Out Inc Stmt'!$J:$J,"")</f>
        <v>561.67999999999995</v>
      </c>
      <c r="P51" s="19">
        <f t="shared" si="2"/>
        <v>561.67999999999995</v>
      </c>
      <c r="Q51" s="79"/>
      <c r="R51" s="79"/>
      <c r="S51" s="79"/>
    </row>
    <row r="52" spans="1:19">
      <c r="A52" t="str">
        <f>_xlfn.XLOOKUP($C52,'[1]Link Out Inc Stmt'!$C:$C,'[1]Link Out Inc Stmt'!$A:$A,"")</f>
        <v>P37</v>
      </c>
      <c r="B52" t="str">
        <f>_xlfn.XLOOKUP($C52,'[1]Link Out Inc Stmt'!$C:$C,'[1]Link Out Inc Stmt'!$B:$B,"")</f>
        <v>Maintenance supplies and services</v>
      </c>
      <c r="C52" s="57">
        <v>62502100</v>
      </c>
      <c r="D52" t="str">
        <f>IFERROR(INDEX('[1]Link Out Inc Stmt'!$D$8:$D$1000,MATCH($C52,'[1]Link Out Inc Stmt'!$C$8:$C$1000,0),1),"")</f>
        <v>Misc Maint - Source of Supply</v>
      </c>
      <c r="E52" s="21">
        <f>_xlfn.XLOOKUP($C52,'[1]Link Out Inc Stmt'!$C:$C,'[1]Link Out Inc Stmt'!$E:$E,"")</f>
        <v>675.2</v>
      </c>
      <c r="F52" s="87">
        <f>_xlfn.XLOOKUP($C52,'[1]Link Out Inc Stmt'!$C:$C,'[1]Link Out Inc Stmt'!$K:$K,"")</f>
        <v>0</v>
      </c>
      <c r="G52" s="29" t="str">
        <f>_xlfn.XLOOKUP($C52,'[1]Link Out Inc Stmt'!$C:$C,'[1]Link Out Inc Stmt'!$L:$L,"")</f>
        <v>Pending Actual</v>
      </c>
      <c r="H52" s="87">
        <f t="shared" si="0"/>
        <v>0</v>
      </c>
      <c r="I52" s="87">
        <f t="shared" si="1"/>
        <v>0</v>
      </c>
      <c r="J52" s="87"/>
      <c r="K52" s="87">
        <f>_xlfn.XLOOKUP($C52,'[1]Link Out Inc Stmt'!$C:$C,'[1]Link Out Inc Stmt'!$F:$F,"")</f>
        <v>0</v>
      </c>
      <c r="L52" s="87">
        <f>_xlfn.XLOOKUP($C52,'[1]Link Out Inc Stmt'!$C:$C,'[1]Link Out Inc Stmt'!$G:$G,"")</f>
        <v>0</v>
      </c>
      <c r="M52" s="87">
        <f>_xlfn.XLOOKUP($C52,'[1]Link Out Inc Stmt'!$C:$C,'[1]Link Out Inc Stmt'!$H:$H,"")</f>
        <v>0</v>
      </c>
      <c r="N52" s="87">
        <f>_xlfn.XLOOKUP($C52,'[1]Link Out Inc Stmt'!$C:$C,'[1]Link Out Inc Stmt'!$I:$I,"")</f>
        <v>0</v>
      </c>
      <c r="O52" s="87">
        <f>_xlfn.XLOOKUP($C52,'[1]Link Out Inc Stmt'!$C:$C,'[1]Link Out Inc Stmt'!$J:$J,"")</f>
        <v>0</v>
      </c>
      <c r="P52" s="19">
        <f t="shared" si="2"/>
        <v>0</v>
      </c>
      <c r="Q52" s="79"/>
      <c r="R52" s="79"/>
      <c r="S52" s="79"/>
    </row>
    <row r="53" spans="1:19">
      <c r="A53" t="str">
        <f>_xlfn.XLOOKUP($C53,'[1]Link Out Inc Stmt'!$C:$C,'[1]Link Out Inc Stmt'!$A:$A,"")</f>
        <v>P37</v>
      </c>
      <c r="B53" t="str">
        <f>_xlfn.XLOOKUP($C53,'[1]Link Out Inc Stmt'!$C:$C,'[1]Link Out Inc Stmt'!$B:$B,"")</f>
        <v>Maintenance supplies and services</v>
      </c>
      <c r="C53" s="57">
        <v>62502300</v>
      </c>
      <c r="D53" t="str">
        <f>IFERROR(INDEX('[1]Link Out Inc Stmt'!$D$8:$D$1000,MATCH($C53,'[1]Link Out Inc Stmt'!$C$8:$C$1000,0),1),"")</f>
        <v>Misc Maint - Water Treatment</v>
      </c>
      <c r="E53" s="21">
        <f>_xlfn.XLOOKUP($C53,'[1]Link Out Inc Stmt'!$C:$C,'[1]Link Out Inc Stmt'!$E:$E,"")</f>
        <v>675.4</v>
      </c>
      <c r="F53" s="87">
        <f>_xlfn.XLOOKUP($C53,'[1]Link Out Inc Stmt'!$C:$C,'[1]Link Out Inc Stmt'!$K:$K,"")</f>
        <v>15950.080000000002</v>
      </c>
      <c r="G53" s="29" t="str">
        <f>_xlfn.XLOOKUP($C53,'[1]Link Out Inc Stmt'!$C:$C,'[1]Link Out Inc Stmt'!$L:$L,"")</f>
        <v>Pending Actual</v>
      </c>
      <c r="H53" s="87">
        <f t="shared" si="0"/>
        <v>10696.79</v>
      </c>
      <c r="I53" s="87">
        <f t="shared" si="1"/>
        <v>26646.870000000003</v>
      </c>
      <c r="J53" s="87"/>
      <c r="K53" s="87">
        <f>_xlfn.XLOOKUP($C53,'[1]Link Out Inc Stmt'!$C:$C,'[1]Link Out Inc Stmt'!$F:$F,"")</f>
        <v>7700.53</v>
      </c>
      <c r="L53" s="87">
        <f>_xlfn.XLOOKUP($C53,'[1]Link Out Inc Stmt'!$C:$C,'[1]Link Out Inc Stmt'!$G:$G,"")</f>
        <v>12636.18</v>
      </c>
      <c r="M53" s="87">
        <f>_xlfn.XLOOKUP($C53,'[1]Link Out Inc Stmt'!$C:$C,'[1]Link Out Inc Stmt'!$H:$H,"")</f>
        <v>52227.850000000006</v>
      </c>
      <c r="N53" s="87">
        <f>_xlfn.XLOOKUP($C53,'[1]Link Out Inc Stmt'!$C:$C,'[1]Link Out Inc Stmt'!$I:$I,"")</f>
        <v>10833.88</v>
      </c>
      <c r="O53" s="87">
        <f>_xlfn.XLOOKUP($C53,'[1]Link Out Inc Stmt'!$C:$C,'[1]Link Out Inc Stmt'!$J:$J,"")</f>
        <v>21393.58</v>
      </c>
      <c r="P53" s="19">
        <f t="shared" si="2"/>
        <v>21393.58</v>
      </c>
      <c r="Q53" s="79"/>
      <c r="R53" s="79"/>
      <c r="S53" s="79"/>
    </row>
    <row r="54" spans="1:19">
      <c r="A54" t="str">
        <f>_xlfn.XLOOKUP($C54,'[1]Link Out Inc Stmt'!$C:$C,'[1]Link Out Inc Stmt'!$A:$A,"")</f>
        <v>P37</v>
      </c>
      <c r="B54" t="str">
        <f>_xlfn.XLOOKUP($C54,'[1]Link Out Inc Stmt'!$C:$C,'[1]Link Out Inc Stmt'!$B:$B,"")</f>
        <v>Maintenance supplies and services</v>
      </c>
      <c r="C54" s="57">
        <v>62502400</v>
      </c>
      <c r="D54" t="str">
        <f>IFERROR(INDEX('[1]Link Out Inc Stmt'!$D$8:$D$1000,MATCH($C54,'[1]Link Out Inc Stmt'!$C$8:$C$1000,0),1),"")</f>
        <v>Misc Maint - Transmission &amp; Distribution</v>
      </c>
      <c r="E54" s="21">
        <f>_xlfn.XLOOKUP($C54,'[1]Link Out Inc Stmt'!$C:$C,'[1]Link Out Inc Stmt'!$E:$E,"")</f>
        <v>675.6</v>
      </c>
      <c r="F54" s="87">
        <f>_xlfn.XLOOKUP($C54,'[1]Link Out Inc Stmt'!$C:$C,'[1]Link Out Inc Stmt'!$K:$K,"")</f>
        <v>103182.67</v>
      </c>
      <c r="G54" s="29" t="str">
        <f>_xlfn.XLOOKUP($C54,'[1]Link Out Inc Stmt'!$C:$C,'[1]Link Out Inc Stmt'!$L:$L,"")</f>
        <v>Pending Actual</v>
      </c>
      <c r="H54" s="87">
        <f t="shared" si="0"/>
        <v>73677.8</v>
      </c>
      <c r="I54" s="87">
        <f t="shared" si="1"/>
        <v>176860.47</v>
      </c>
      <c r="J54" s="87"/>
      <c r="K54" s="87">
        <f>_xlfn.XLOOKUP($C54,'[1]Link Out Inc Stmt'!$C:$C,'[1]Link Out Inc Stmt'!$F:$F,"")</f>
        <v>178285.78</v>
      </c>
      <c r="L54" s="87">
        <f>_xlfn.XLOOKUP($C54,'[1]Link Out Inc Stmt'!$C:$C,'[1]Link Out Inc Stmt'!$G:$G,"")</f>
        <v>279795.08</v>
      </c>
      <c r="M54" s="87">
        <f>_xlfn.XLOOKUP($C54,'[1]Link Out Inc Stmt'!$C:$C,'[1]Link Out Inc Stmt'!$H:$H,"")</f>
        <v>314228.40999999997</v>
      </c>
      <c r="N54" s="87">
        <f>_xlfn.XLOOKUP($C54,'[1]Link Out Inc Stmt'!$C:$C,'[1]Link Out Inc Stmt'!$I:$I,"")</f>
        <v>112870.02</v>
      </c>
      <c r="O54" s="87">
        <f>_xlfn.XLOOKUP($C54,'[1]Link Out Inc Stmt'!$C:$C,'[1]Link Out Inc Stmt'!$J:$J,"")</f>
        <v>147355.6</v>
      </c>
      <c r="P54" s="19">
        <f t="shared" si="2"/>
        <v>147355.6</v>
      </c>
      <c r="Q54" s="79"/>
      <c r="R54" s="79"/>
      <c r="S54" s="79"/>
    </row>
    <row r="55" spans="1:19">
      <c r="A55" t="str">
        <f>_xlfn.XLOOKUP($C55,'[1]Link Out Inc Stmt'!$C:$C,'[1]Link Out Inc Stmt'!$A:$A,"")</f>
        <v>P37</v>
      </c>
      <c r="B55" t="str">
        <f>_xlfn.XLOOKUP($C55,'[1]Link Out Inc Stmt'!$C:$C,'[1]Link Out Inc Stmt'!$B:$B,"")</f>
        <v>Maintenance supplies and services</v>
      </c>
      <c r="C55" s="57">
        <v>62502600</v>
      </c>
      <c r="D55" t="str">
        <f>IFERROR(INDEX('[1]Link Out Inc Stmt'!$D$8:$D$1000,MATCH($C55,'[1]Link Out Inc Stmt'!$C$8:$C$1000,0),1),"")</f>
        <v>Misc Maint - Admin &amp; General</v>
      </c>
      <c r="E55" s="21">
        <f>_xlfn.XLOOKUP($C55,'[1]Link Out Inc Stmt'!$C:$C,'[1]Link Out Inc Stmt'!$E:$E,"")</f>
        <v>675.8</v>
      </c>
      <c r="F55" s="87">
        <f>_xlfn.XLOOKUP($C55,'[1]Link Out Inc Stmt'!$C:$C,'[1]Link Out Inc Stmt'!$K:$K,"")</f>
        <v>24295.390000000003</v>
      </c>
      <c r="G55" s="29" t="str">
        <f>_xlfn.XLOOKUP($C55,'[1]Link Out Inc Stmt'!$C:$C,'[1]Link Out Inc Stmt'!$L:$L,"")</f>
        <v>Pending Actual</v>
      </c>
      <c r="H55" s="87">
        <f t="shared" si="0"/>
        <v>22830.654999999999</v>
      </c>
      <c r="I55" s="87">
        <f t="shared" si="1"/>
        <v>47126.044999999998</v>
      </c>
      <c r="J55" s="87"/>
      <c r="K55" s="87">
        <f>_xlfn.XLOOKUP($C55,'[1]Link Out Inc Stmt'!$C:$C,'[1]Link Out Inc Stmt'!$F:$F,"")</f>
        <v>53777.46</v>
      </c>
      <c r="L55" s="87">
        <f>_xlfn.XLOOKUP($C55,'[1]Link Out Inc Stmt'!$C:$C,'[1]Link Out Inc Stmt'!$G:$G,"")</f>
        <v>66279.259999999995</v>
      </c>
      <c r="M55" s="87">
        <f>_xlfn.XLOOKUP($C55,'[1]Link Out Inc Stmt'!$C:$C,'[1]Link Out Inc Stmt'!$H:$H,"")</f>
        <v>39853.229999999996</v>
      </c>
      <c r="N55" s="87">
        <f>_xlfn.XLOOKUP($C55,'[1]Link Out Inc Stmt'!$C:$C,'[1]Link Out Inc Stmt'!$I:$I,"")</f>
        <v>48246.97</v>
      </c>
      <c r="O55" s="87">
        <f>_xlfn.XLOOKUP($C55,'[1]Link Out Inc Stmt'!$C:$C,'[1]Link Out Inc Stmt'!$J:$J,"")</f>
        <v>45661.31</v>
      </c>
      <c r="P55" s="19">
        <f t="shared" si="2"/>
        <v>45661.31</v>
      </c>
      <c r="Q55" s="79"/>
      <c r="R55" s="79"/>
      <c r="S55" s="79"/>
    </row>
    <row r="56" spans="1:19">
      <c r="A56" t="str">
        <f>_xlfn.XLOOKUP($C56,'[1]Link Out Inc Stmt'!$C:$C,'[1]Link Out Inc Stmt'!$A:$A,"")</f>
        <v>P37</v>
      </c>
      <c r="B56" t="str">
        <f>_xlfn.XLOOKUP($C56,'[1]Link Out Inc Stmt'!$C:$C,'[1]Link Out Inc Stmt'!$B:$B,"")</f>
        <v>Maintenance supplies and services</v>
      </c>
      <c r="C56" s="57">
        <v>62510000</v>
      </c>
      <c r="D56" t="str">
        <f>IFERROR(INDEX('[1]Link Out Inc Stmt'!$D$8:$D$1000,MATCH($C56,'[1]Link Out Inc Stmt'!$C$8:$C$1000,0),1),"")</f>
        <v>Amort Def Maint - Natural Account</v>
      </c>
      <c r="E56" s="21">
        <f>_xlfn.XLOOKUP($C56,'[1]Link Out Inc Stmt'!$C:$C,'[1]Link Out Inc Stmt'!$E:$E,"")</f>
        <v>675.6</v>
      </c>
      <c r="F56" s="87">
        <f>_xlfn.XLOOKUP($C56,'[1]Link Out Inc Stmt'!$C:$C,'[1]Link Out Inc Stmt'!$K:$K,"")</f>
        <v>0</v>
      </c>
      <c r="G56" s="29" t="str">
        <f>_xlfn.XLOOKUP($C56,'[1]Link Out Inc Stmt'!$C:$C,'[1]Link Out Inc Stmt'!$L:$L,"")</f>
        <v>Pending Actual</v>
      </c>
      <c r="H56" s="87">
        <f t="shared" si="0"/>
        <v>0</v>
      </c>
      <c r="I56" s="87">
        <f t="shared" si="1"/>
        <v>0</v>
      </c>
      <c r="J56" s="87"/>
      <c r="K56" s="87">
        <f>_xlfn.XLOOKUP($C56,'[1]Link Out Inc Stmt'!$C:$C,'[1]Link Out Inc Stmt'!$F:$F,"")</f>
        <v>0</v>
      </c>
      <c r="L56" s="87">
        <f>_xlfn.XLOOKUP($C56,'[1]Link Out Inc Stmt'!$C:$C,'[1]Link Out Inc Stmt'!$G:$G,"")</f>
        <v>0</v>
      </c>
      <c r="M56" s="87">
        <f>_xlfn.XLOOKUP($C56,'[1]Link Out Inc Stmt'!$C:$C,'[1]Link Out Inc Stmt'!$H:$H,"")</f>
        <v>0</v>
      </c>
      <c r="N56" s="87">
        <f>_xlfn.XLOOKUP($C56,'[1]Link Out Inc Stmt'!$C:$C,'[1]Link Out Inc Stmt'!$I:$I,"")</f>
        <v>0</v>
      </c>
      <c r="O56" s="87">
        <f>_xlfn.XLOOKUP($C56,'[1]Link Out Inc Stmt'!$C:$C,'[1]Link Out Inc Stmt'!$J:$J,"")</f>
        <v>0</v>
      </c>
      <c r="P56" s="19">
        <f t="shared" si="2"/>
        <v>0</v>
      </c>
      <c r="Q56" s="79"/>
      <c r="R56" s="79"/>
      <c r="S56" s="79"/>
    </row>
    <row r="57" spans="1:19">
      <c r="A57" t="str">
        <f>_xlfn.XLOOKUP($C57,'[1]Link Out Inc Stmt'!$C:$C,'[1]Link Out Inc Stmt'!$A:$A,"")</f>
        <v>P37</v>
      </c>
      <c r="B57" t="str">
        <f>_xlfn.XLOOKUP($C57,'[1]Link Out Inc Stmt'!$C:$C,'[1]Link Out Inc Stmt'!$B:$B,"")</f>
        <v>Maintenance supplies and services</v>
      </c>
      <c r="C57" s="57">
        <v>62512300</v>
      </c>
      <c r="D57" t="str">
        <f>IFERROR(INDEX('[1]Link Out Inc Stmt'!$D$8:$D$1000,MATCH($C57,'[1]Link Out Inc Stmt'!$C$8:$C$1000,0),1),"")</f>
        <v>Amort Def Maint - Water Treatment</v>
      </c>
      <c r="E57" s="21">
        <f>_xlfn.XLOOKUP($C57,'[1]Link Out Inc Stmt'!$C:$C,'[1]Link Out Inc Stmt'!$E:$E,"")</f>
        <v>675.4</v>
      </c>
      <c r="F57" s="87">
        <f>_xlfn.XLOOKUP($C57,'[1]Link Out Inc Stmt'!$C:$C,'[1]Link Out Inc Stmt'!$K:$K,"")</f>
        <v>198291.33</v>
      </c>
      <c r="G57" s="29" t="str">
        <f>_xlfn.XLOOKUP($C57,'[1]Link Out Inc Stmt'!$C:$C,'[1]Link Out Inc Stmt'!$L:$L,"")</f>
        <v>Pending Actual</v>
      </c>
      <c r="H57" s="87">
        <f t="shared" si="0"/>
        <v>197213.685</v>
      </c>
      <c r="I57" s="87">
        <f t="shared" si="1"/>
        <v>395505.01500000001</v>
      </c>
      <c r="J57" s="87"/>
      <c r="K57" s="87">
        <f>_xlfn.XLOOKUP($C57,'[1]Link Out Inc Stmt'!$C:$C,'[1]Link Out Inc Stmt'!$F:$F,"")</f>
        <v>461718.34</v>
      </c>
      <c r="L57" s="87">
        <f>_xlfn.XLOOKUP($C57,'[1]Link Out Inc Stmt'!$C:$C,'[1]Link Out Inc Stmt'!$G:$G,"")</f>
        <v>436420.91</v>
      </c>
      <c r="M57" s="87">
        <f>_xlfn.XLOOKUP($C57,'[1]Link Out Inc Stmt'!$C:$C,'[1]Link Out Inc Stmt'!$H:$H,"")</f>
        <v>404985.51</v>
      </c>
      <c r="N57" s="87">
        <f>_xlfn.XLOOKUP($C57,'[1]Link Out Inc Stmt'!$C:$C,'[1]Link Out Inc Stmt'!$I:$I,"")</f>
        <v>430392.30000000005</v>
      </c>
      <c r="O57" s="87">
        <f>_xlfn.XLOOKUP($C57,'[1]Link Out Inc Stmt'!$C:$C,'[1]Link Out Inc Stmt'!$J:$J,"")</f>
        <v>394427.37</v>
      </c>
      <c r="P57" s="19">
        <f t="shared" si="2"/>
        <v>394427.37</v>
      </c>
      <c r="Q57" s="79"/>
      <c r="R57" s="79"/>
      <c r="S57" s="79"/>
    </row>
    <row r="58" spans="1:19">
      <c r="A58" t="str">
        <f>_xlfn.XLOOKUP($C58,'[1]Link Out Inc Stmt'!$C:$C,'[1]Link Out Inc Stmt'!$A:$A,"")</f>
        <v>P37</v>
      </c>
      <c r="B58" t="str">
        <f>_xlfn.XLOOKUP($C58,'[1]Link Out Inc Stmt'!$C:$C,'[1]Link Out Inc Stmt'!$B:$B,"")</f>
        <v>Maintenance supplies and services</v>
      </c>
      <c r="C58" s="57">
        <v>62512400</v>
      </c>
      <c r="D58" t="str">
        <f>IFERROR(INDEX('[1]Link Out Inc Stmt'!$D$8:$D$1000,MATCH($C58,'[1]Link Out Inc Stmt'!$C$8:$C$1000,0),1),"")</f>
        <v>Amort Def Maint - Transmission &amp; Distribution</v>
      </c>
      <c r="E58" s="21">
        <f>_xlfn.XLOOKUP($C58,'[1]Link Out Inc Stmt'!$C:$C,'[1]Link Out Inc Stmt'!$E:$E,"")</f>
        <v>675.6</v>
      </c>
      <c r="F58" s="87">
        <f>_xlfn.XLOOKUP($C58,'[1]Link Out Inc Stmt'!$C:$C,'[1]Link Out Inc Stmt'!$K:$K,"")</f>
        <v>460058.92000000004</v>
      </c>
      <c r="G58" s="29" t="str">
        <f>_xlfn.XLOOKUP($C58,'[1]Link Out Inc Stmt'!$C:$C,'[1]Link Out Inc Stmt'!$L:$L,"")</f>
        <v>Pending Actual</v>
      </c>
      <c r="H58" s="87">
        <f t="shared" si="0"/>
        <v>478470.18</v>
      </c>
      <c r="I58" s="87">
        <f t="shared" si="1"/>
        <v>938529.10000000009</v>
      </c>
      <c r="J58" s="87"/>
      <c r="K58" s="87">
        <f>_xlfn.XLOOKUP($C58,'[1]Link Out Inc Stmt'!$C:$C,'[1]Link Out Inc Stmt'!$F:$F,"")</f>
        <v>746150.96</v>
      </c>
      <c r="L58" s="87">
        <f>_xlfn.XLOOKUP($C58,'[1]Link Out Inc Stmt'!$C:$C,'[1]Link Out Inc Stmt'!$G:$G,"")</f>
        <v>770751.96</v>
      </c>
      <c r="M58" s="87">
        <f>_xlfn.XLOOKUP($C58,'[1]Link Out Inc Stmt'!$C:$C,'[1]Link Out Inc Stmt'!$H:$H,"")</f>
        <v>770751.96</v>
      </c>
      <c r="N58" s="87">
        <f>_xlfn.XLOOKUP($C58,'[1]Link Out Inc Stmt'!$C:$C,'[1]Link Out Inc Stmt'!$I:$I,"")</f>
        <v>955890.64999999991</v>
      </c>
      <c r="O58" s="87">
        <f>_xlfn.XLOOKUP($C58,'[1]Link Out Inc Stmt'!$C:$C,'[1]Link Out Inc Stmt'!$J:$J,"")</f>
        <v>956940.36</v>
      </c>
      <c r="P58" s="19">
        <f t="shared" si="2"/>
        <v>956940.36</v>
      </c>
      <c r="Q58" s="79"/>
      <c r="R58" s="79"/>
      <c r="S58" s="79"/>
    </row>
    <row r="59" spans="1:19">
      <c r="A59" t="str">
        <f>_xlfn.XLOOKUP($C59,'[1]Link Out Inc Stmt'!$C:$C,'[1]Link Out Inc Stmt'!$A:$A,"")</f>
        <v>P37</v>
      </c>
      <c r="B59" t="str">
        <f>_xlfn.XLOOKUP($C59,'[1]Link Out Inc Stmt'!$C:$C,'[1]Link Out Inc Stmt'!$B:$B,"")</f>
        <v>Maintenance supplies and services</v>
      </c>
      <c r="C59" s="57">
        <v>62520700</v>
      </c>
      <c r="D59" t="str">
        <f>IFERROR(INDEX('[1]Link Out Inc Stmt'!$D$8:$D$1000,MATCH($C59,'[1]Link Out Inc Stmt'!$C$8:$C$1000,0),1),"")</f>
        <v>Misc Maint Paving/Backfill</v>
      </c>
      <c r="E59" s="21">
        <f>_xlfn.XLOOKUP($C59,'[1]Link Out Inc Stmt'!$C:$C,'[1]Link Out Inc Stmt'!$E:$E,"")</f>
        <v>675.6</v>
      </c>
      <c r="F59" s="87">
        <f>_xlfn.XLOOKUP($C59,'[1]Link Out Inc Stmt'!$C:$C,'[1]Link Out Inc Stmt'!$K:$K,"")</f>
        <v>146778.13999999998</v>
      </c>
      <c r="G59" s="29" t="str">
        <f>_xlfn.XLOOKUP($C59,'[1]Link Out Inc Stmt'!$C:$C,'[1]Link Out Inc Stmt'!$L:$L,"")</f>
        <v>Pending Actual</v>
      </c>
      <c r="H59" s="87">
        <f t="shared" si="0"/>
        <v>97636.774999999994</v>
      </c>
      <c r="I59" s="87">
        <f t="shared" si="1"/>
        <v>244414.91499999998</v>
      </c>
      <c r="J59" s="87"/>
      <c r="K59" s="87">
        <f>_xlfn.XLOOKUP($C59,'[1]Link Out Inc Stmt'!$C:$C,'[1]Link Out Inc Stmt'!$F:$F,"")</f>
        <v>69994.67</v>
      </c>
      <c r="L59" s="87">
        <f>_xlfn.XLOOKUP($C59,'[1]Link Out Inc Stmt'!$C:$C,'[1]Link Out Inc Stmt'!$G:$G,"")</f>
        <v>41616.269999999997</v>
      </c>
      <c r="M59" s="87">
        <f>_xlfn.XLOOKUP($C59,'[1]Link Out Inc Stmt'!$C:$C,'[1]Link Out Inc Stmt'!$H:$H,"")</f>
        <v>124787.78</v>
      </c>
      <c r="N59" s="87">
        <f>_xlfn.XLOOKUP($C59,'[1]Link Out Inc Stmt'!$C:$C,'[1]Link Out Inc Stmt'!$I:$I,"")</f>
        <v>124994.55</v>
      </c>
      <c r="O59" s="87">
        <f>_xlfn.XLOOKUP($C59,'[1]Link Out Inc Stmt'!$C:$C,'[1]Link Out Inc Stmt'!$J:$J,"")</f>
        <v>195273.55</v>
      </c>
      <c r="P59" s="19">
        <f t="shared" si="2"/>
        <v>195273.55</v>
      </c>
      <c r="Q59" s="79"/>
      <c r="R59" s="79"/>
      <c r="S59" s="79"/>
    </row>
    <row r="60" spans="1:19">
      <c r="A60" t="str">
        <f>_xlfn.XLOOKUP($C60,'[1]Link Out Inc Stmt'!$C:$C,'[1]Link Out Inc Stmt'!$A:$A,"")</f>
        <v>P37</v>
      </c>
      <c r="B60" t="str">
        <f>_xlfn.XLOOKUP($C60,'[1]Link Out Inc Stmt'!$C:$C,'[1]Link Out Inc Stmt'!$B:$B,"")</f>
        <v>Maintenance supplies and services</v>
      </c>
      <c r="C60" s="57">
        <v>62520800</v>
      </c>
      <c r="D60" t="str">
        <f>IFERROR(INDEX('[1]Link Out Inc Stmt'!$D$8:$D$1000,MATCH($C60,'[1]Link Out Inc Stmt'!$C$8:$C$1000,0),1),"")</f>
        <v>Misc Maint Permits - Natural Account</v>
      </c>
      <c r="E60" s="21">
        <f>_xlfn.XLOOKUP($C60,'[1]Link Out Inc Stmt'!$C:$C,'[1]Link Out Inc Stmt'!$E:$E,"")</f>
        <v>675.6</v>
      </c>
      <c r="F60" s="87">
        <f>_xlfn.XLOOKUP($C60,'[1]Link Out Inc Stmt'!$C:$C,'[1]Link Out Inc Stmt'!$K:$K,"")</f>
        <v>0</v>
      </c>
      <c r="G60" s="29" t="str">
        <f>_xlfn.XLOOKUP($C60,'[1]Link Out Inc Stmt'!$C:$C,'[1]Link Out Inc Stmt'!$L:$L,"")</f>
        <v>Pending Actual</v>
      </c>
      <c r="H60" s="87">
        <f t="shared" si="0"/>
        <v>0</v>
      </c>
      <c r="I60" s="87">
        <f t="shared" si="1"/>
        <v>0</v>
      </c>
      <c r="J60" s="87"/>
      <c r="K60" s="87">
        <f>_xlfn.XLOOKUP($C60,'[1]Link Out Inc Stmt'!$C:$C,'[1]Link Out Inc Stmt'!$F:$F,"")</f>
        <v>0</v>
      </c>
      <c r="L60" s="87">
        <f>_xlfn.XLOOKUP($C60,'[1]Link Out Inc Stmt'!$C:$C,'[1]Link Out Inc Stmt'!$G:$G,"")</f>
        <v>0</v>
      </c>
      <c r="M60" s="87">
        <f>_xlfn.XLOOKUP($C60,'[1]Link Out Inc Stmt'!$C:$C,'[1]Link Out Inc Stmt'!$H:$H,"")</f>
        <v>0</v>
      </c>
      <c r="N60" s="87">
        <f>_xlfn.XLOOKUP($C60,'[1]Link Out Inc Stmt'!$C:$C,'[1]Link Out Inc Stmt'!$I:$I,"")</f>
        <v>0</v>
      </c>
      <c r="O60" s="87">
        <f>_xlfn.XLOOKUP($C60,'[1]Link Out Inc Stmt'!$C:$C,'[1]Link Out Inc Stmt'!$J:$J,"")</f>
        <v>0</v>
      </c>
      <c r="P60" s="19">
        <f t="shared" si="2"/>
        <v>0</v>
      </c>
      <c r="Q60" s="79"/>
      <c r="R60" s="79"/>
      <c r="S60" s="79"/>
    </row>
    <row r="61" spans="1:19">
      <c r="A61" t="str">
        <f>_xlfn.XLOOKUP($C61,'[1]Link Out Inc Stmt'!$C:$C,'[1]Link Out Inc Stmt'!$A:$A,"")</f>
        <v>P37</v>
      </c>
      <c r="B61" t="str">
        <f>_xlfn.XLOOKUP($C61,'[1]Link Out Inc Stmt'!$C:$C,'[1]Link Out Inc Stmt'!$B:$B,"")</f>
        <v>Maintenance supplies and services</v>
      </c>
      <c r="C61" s="57">
        <v>62520824</v>
      </c>
      <c r="D61" t="str">
        <f>IFERROR(INDEX('[1]Link Out Inc Stmt'!$D$8:$D$1000,MATCH($C61,'[1]Link Out Inc Stmt'!$C$8:$C$1000,0),1),"")</f>
        <v>Misc Maint Permits - Transmission &amp; Distribution</v>
      </c>
      <c r="E61" s="21">
        <f>_xlfn.XLOOKUP($C61,'[1]Link Out Inc Stmt'!$C:$C,'[1]Link Out Inc Stmt'!$E:$E,"")</f>
        <v>675.6</v>
      </c>
      <c r="F61" s="87">
        <f>_xlfn.XLOOKUP($C61,'[1]Link Out Inc Stmt'!$C:$C,'[1]Link Out Inc Stmt'!$K:$K,"")</f>
        <v>0</v>
      </c>
      <c r="G61" s="29" t="str">
        <f>_xlfn.XLOOKUP($C61,'[1]Link Out Inc Stmt'!$C:$C,'[1]Link Out Inc Stmt'!$L:$L,"")</f>
        <v>Pending Actual</v>
      </c>
      <c r="H61" s="87">
        <f t="shared" si="0"/>
        <v>0</v>
      </c>
      <c r="I61" s="87">
        <f t="shared" si="1"/>
        <v>0</v>
      </c>
      <c r="J61" s="87"/>
      <c r="K61" s="87">
        <f>_xlfn.XLOOKUP($C61,'[1]Link Out Inc Stmt'!$C:$C,'[1]Link Out Inc Stmt'!$F:$F,"")</f>
        <v>0</v>
      </c>
      <c r="L61" s="87">
        <f>_xlfn.XLOOKUP($C61,'[1]Link Out Inc Stmt'!$C:$C,'[1]Link Out Inc Stmt'!$G:$G,"")</f>
        <v>0</v>
      </c>
      <c r="M61" s="87">
        <f>_xlfn.XLOOKUP($C61,'[1]Link Out Inc Stmt'!$C:$C,'[1]Link Out Inc Stmt'!$H:$H,"")</f>
        <v>0</v>
      </c>
      <c r="N61" s="87">
        <f>_xlfn.XLOOKUP($C61,'[1]Link Out Inc Stmt'!$C:$C,'[1]Link Out Inc Stmt'!$I:$I,"")</f>
        <v>0</v>
      </c>
      <c r="O61" s="87">
        <f>_xlfn.XLOOKUP($C61,'[1]Link Out Inc Stmt'!$C:$C,'[1]Link Out Inc Stmt'!$J:$J,"")</f>
        <v>0</v>
      </c>
      <c r="P61" s="19">
        <f t="shared" si="2"/>
        <v>0</v>
      </c>
      <c r="Q61" s="79"/>
      <c r="R61" s="79"/>
      <c r="S61" s="79"/>
    </row>
    <row r="62" spans="1:19">
      <c r="A62" t="str">
        <f>A61</f>
        <v>P37</v>
      </c>
      <c r="B62" t="str">
        <f>B61</f>
        <v>Maintenance supplies and services</v>
      </c>
      <c r="C62" s="57">
        <v>63110021</v>
      </c>
      <c r="D62" t="str">
        <f>IFERROR(INDEX('[1]Link Out Inc Stmt'!$D$8:$D$1000,MATCH($C62,'[1]Link Out Inc Stmt'!$C$8:$C$1000,0),1),"")</f>
        <v>Contract Svc-Eng Maint - Source of Supply</v>
      </c>
      <c r="E62" s="21">
        <f>_xlfn.XLOOKUP($C62,'[1]Link Out Inc Stmt'!$C:$C,'[1]Link Out Inc Stmt'!$E:$E,"")</f>
        <v>0</v>
      </c>
      <c r="F62" s="87">
        <f>_xlfn.XLOOKUP($C62,'[1]Link Out Inc Stmt'!$C:$C,'[1]Link Out Inc Stmt'!$K:$K,"")</f>
        <v>0</v>
      </c>
      <c r="G62" s="29" t="str">
        <f>_xlfn.XLOOKUP($C62,'[1]Link Out Inc Stmt'!$C:$C,'[1]Link Out Inc Stmt'!$L:$L,"")</f>
        <v>Pending Actual</v>
      </c>
      <c r="H62" s="87">
        <f t="shared" si="0"/>
        <v>0</v>
      </c>
      <c r="I62" s="87">
        <f t="shared" si="1"/>
        <v>0</v>
      </c>
      <c r="J62" s="87"/>
      <c r="K62" s="87">
        <f>_xlfn.XLOOKUP($C62,'[1]Link Out Inc Stmt'!$C:$C,'[1]Link Out Inc Stmt'!$F:$F,"")</f>
        <v>0</v>
      </c>
      <c r="L62" s="87">
        <f>_xlfn.XLOOKUP($C62,'[1]Link Out Inc Stmt'!$C:$C,'[1]Link Out Inc Stmt'!$G:$G,"")</f>
        <v>0</v>
      </c>
      <c r="M62" s="87">
        <f>_xlfn.XLOOKUP($C62,'[1]Link Out Inc Stmt'!$C:$C,'[1]Link Out Inc Stmt'!$H:$H,"")</f>
        <v>13568</v>
      </c>
      <c r="N62" s="87">
        <f>_xlfn.XLOOKUP($C62,'[1]Link Out Inc Stmt'!$C:$C,'[1]Link Out Inc Stmt'!$I:$I,"")</f>
        <v>0</v>
      </c>
      <c r="O62" s="87">
        <f>_xlfn.XLOOKUP($C62,'[1]Link Out Inc Stmt'!$C:$C,'[1]Link Out Inc Stmt'!$J:$J,"")</f>
        <v>0</v>
      </c>
      <c r="P62" s="19">
        <f t="shared" si="2"/>
        <v>0</v>
      </c>
      <c r="Q62" s="79"/>
      <c r="R62" s="79"/>
      <c r="S62" s="79"/>
    </row>
    <row r="63" spans="1:19">
      <c r="A63" t="str">
        <f>_xlfn.XLOOKUP($C63,'[1]Link Out Inc Stmt'!$C:$C,'[1]Link Out Inc Stmt'!$A:$A,"")</f>
        <v>P37</v>
      </c>
      <c r="B63" t="str">
        <f>_xlfn.XLOOKUP($C63,'[1]Link Out Inc Stmt'!$C:$C,'[1]Link Out Inc Stmt'!$B:$B,"")</f>
        <v>Maintenance supplies and services</v>
      </c>
      <c r="C63" s="57">
        <v>63110023</v>
      </c>
      <c r="D63" t="str">
        <f>IFERROR(INDEX('[1]Link Out Inc Stmt'!$D$8:$D$1000,MATCH($C63,'[1]Link Out Inc Stmt'!$C$8:$C$1000,0),1),"")</f>
        <v>Contract Svc-Eng Maint - Water Treatment</v>
      </c>
      <c r="E63" s="21">
        <f>_xlfn.XLOOKUP($C63,'[1]Link Out Inc Stmt'!$C:$C,'[1]Link Out Inc Stmt'!$E:$E,"")</f>
        <v>631.4</v>
      </c>
      <c r="F63" s="87">
        <f>_xlfn.XLOOKUP($C63,'[1]Link Out Inc Stmt'!$C:$C,'[1]Link Out Inc Stmt'!$K:$K,"")</f>
        <v>6247</v>
      </c>
      <c r="G63" s="29" t="str">
        <f>_xlfn.XLOOKUP($C63,'[1]Link Out Inc Stmt'!$C:$C,'[1]Link Out Inc Stmt'!$L:$L,"")</f>
        <v>Pending Actual</v>
      </c>
      <c r="H63" s="87">
        <f t="shared" si="0"/>
        <v>3733.5</v>
      </c>
      <c r="I63" s="87">
        <f t="shared" si="1"/>
        <v>9980.5</v>
      </c>
      <c r="J63" s="87"/>
      <c r="K63" s="87">
        <f>_xlfn.XLOOKUP($C63,'[1]Link Out Inc Stmt'!$C:$C,'[1]Link Out Inc Stmt'!$F:$F,"")</f>
        <v>50610</v>
      </c>
      <c r="L63" s="87">
        <f>_xlfn.XLOOKUP($C63,'[1]Link Out Inc Stmt'!$C:$C,'[1]Link Out Inc Stmt'!$G:$G,"")</f>
        <v>5130</v>
      </c>
      <c r="M63" s="87">
        <f>_xlfn.XLOOKUP($C63,'[1]Link Out Inc Stmt'!$C:$C,'[1]Link Out Inc Stmt'!$H:$H,"")</f>
        <v>5265</v>
      </c>
      <c r="N63" s="87">
        <f>_xlfn.XLOOKUP($C63,'[1]Link Out Inc Stmt'!$C:$C,'[1]Link Out Inc Stmt'!$I:$I,"")</f>
        <v>10166</v>
      </c>
      <c r="O63" s="87">
        <f>_xlfn.XLOOKUP($C63,'[1]Link Out Inc Stmt'!$C:$C,'[1]Link Out Inc Stmt'!$J:$J,"")</f>
        <v>7467</v>
      </c>
      <c r="P63" s="19">
        <f t="shared" si="2"/>
        <v>7467</v>
      </c>
      <c r="Q63" s="79"/>
      <c r="R63" s="79"/>
      <c r="S63" s="79"/>
    </row>
    <row r="64" spans="1:19">
      <c r="A64" t="str">
        <f>_xlfn.XLOOKUP($C64,'[1]Link Out Inc Stmt'!$C:$C,'[1]Link Out Inc Stmt'!$A:$A,"")</f>
        <v>P37</v>
      </c>
      <c r="B64" t="str">
        <f>_xlfn.XLOOKUP($C64,'[1]Link Out Inc Stmt'!$C:$C,'[1]Link Out Inc Stmt'!$B:$B,"")</f>
        <v>Maintenance supplies and services</v>
      </c>
      <c r="C64" s="57">
        <v>63110026</v>
      </c>
      <c r="D64" t="str">
        <f>IFERROR(INDEX('[1]Link Out Inc Stmt'!$D$8:$D$1000,MATCH($C64,'[1]Link Out Inc Stmt'!$C$8:$C$1000,0),1),"")</f>
        <v>Contract Svc-Eng Maint - Admin &amp; General</v>
      </c>
      <c r="E64" s="21">
        <f>_xlfn.XLOOKUP($C64,'[1]Link Out Inc Stmt'!$C:$C,'[1]Link Out Inc Stmt'!$E:$E,"")</f>
        <v>631.79999999999995</v>
      </c>
      <c r="F64" s="87">
        <f>_xlfn.XLOOKUP($C64,'[1]Link Out Inc Stmt'!$C:$C,'[1]Link Out Inc Stmt'!$K:$K,"")</f>
        <v>0</v>
      </c>
      <c r="G64" s="29" t="str">
        <f>_xlfn.XLOOKUP($C64,'[1]Link Out Inc Stmt'!$C:$C,'[1]Link Out Inc Stmt'!$L:$L,"")</f>
        <v>Pending Actual</v>
      </c>
      <c r="H64" s="87">
        <f t="shared" si="0"/>
        <v>0</v>
      </c>
      <c r="I64" s="87">
        <f t="shared" si="1"/>
        <v>0</v>
      </c>
      <c r="J64" s="87"/>
      <c r="K64" s="87">
        <f>_xlfn.XLOOKUP($C64,'[1]Link Out Inc Stmt'!$C:$C,'[1]Link Out Inc Stmt'!$F:$F,"")</f>
        <v>0</v>
      </c>
      <c r="L64" s="87">
        <f>_xlfn.XLOOKUP($C64,'[1]Link Out Inc Stmt'!$C:$C,'[1]Link Out Inc Stmt'!$G:$G,"")</f>
        <v>0</v>
      </c>
      <c r="M64" s="87">
        <f>_xlfn.XLOOKUP($C64,'[1]Link Out Inc Stmt'!$C:$C,'[1]Link Out Inc Stmt'!$H:$H,"")</f>
        <v>93900</v>
      </c>
      <c r="N64" s="87">
        <f>_xlfn.XLOOKUP($C64,'[1]Link Out Inc Stmt'!$C:$C,'[1]Link Out Inc Stmt'!$I:$I,"")</f>
        <v>0</v>
      </c>
      <c r="O64" s="87">
        <f>_xlfn.XLOOKUP($C64,'[1]Link Out Inc Stmt'!$C:$C,'[1]Link Out Inc Stmt'!$J:$J,"")</f>
        <v>0</v>
      </c>
      <c r="P64" s="19">
        <f t="shared" si="2"/>
        <v>0</v>
      </c>
      <c r="Q64" s="79"/>
      <c r="R64" s="79"/>
      <c r="S64" s="79"/>
    </row>
    <row r="65" spans="1:19">
      <c r="A65" t="str">
        <f>_xlfn.XLOOKUP($C65,'[1]Link Out Inc Stmt'!$C:$C,'[1]Link Out Inc Stmt'!$A:$A,"")</f>
        <v>P37</v>
      </c>
      <c r="B65" t="str">
        <f>_xlfn.XLOOKUP($C65,'[1]Link Out Inc Stmt'!$C:$C,'[1]Link Out Inc Stmt'!$B:$B,"")</f>
        <v>Maintenance supplies and services</v>
      </c>
      <c r="C65" s="57">
        <v>63150021</v>
      </c>
      <c r="D65" t="str">
        <f>IFERROR(INDEX('[1]Link Out Inc Stmt'!$D$8:$D$1000,MATCH($C65,'[1]Link Out Inc Stmt'!$C$8:$C$1000,0),1),"")</f>
        <v>Contract Svc-Other Maint - Source of Supply</v>
      </c>
      <c r="E65" s="21">
        <f>_xlfn.XLOOKUP($C65,'[1]Link Out Inc Stmt'!$C:$C,'[1]Link Out Inc Stmt'!$E:$E,"")</f>
        <v>636.20000000000005</v>
      </c>
      <c r="F65" s="87">
        <f>_xlfn.XLOOKUP($C65,'[1]Link Out Inc Stmt'!$C:$C,'[1]Link Out Inc Stmt'!$K:$K,"")</f>
        <v>284.16000000000003</v>
      </c>
      <c r="G65" s="29" t="str">
        <f>_xlfn.XLOOKUP($C65,'[1]Link Out Inc Stmt'!$C:$C,'[1]Link Out Inc Stmt'!$L:$L,"")</f>
        <v>Pending Actual</v>
      </c>
      <c r="H65" s="87">
        <f t="shared" si="0"/>
        <v>1384.61</v>
      </c>
      <c r="I65" s="87">
        <f t="shared" si="1"/>
        <v>1668.77</v>
      </c>
      <c r="J65" s="87"/>
      <c r="K65" s="87">
        <f>_xlfn.XLOOKUP($C65,'[1]Link Out Inc Stmt'!$C:$C,'[1]Link Out Inc Stmt'!$F:$F,"")</f>
        <v>1195.8900000000001</v>
      </c>
      <c r="L65" s="87">
        <f>_xlfn.XLOOKUP($C65,'[1]Link Out Inc Stmt'!$C:$C,'[1]Link Out Inc Stmt'!$G:$G,"")</f>
        <v>4028.82</v>
      </c>
      <c r="M65" s="87">
        <f>_xlfn.XLOOKUP($C65,'[1]Link Out Inc Stmt'!$C:$C,'[1]Link Out Inc Stmt'!$H:$H,"")</f>
        <v>2315.35</v>
      </c>
      <c r="N65" s="87">
        <f>_xlfn.XLOOKUP($C65,'[1]Link Out Inc Stmt'!$C:$C,'[1]Link Out Inc Stmt'!$I:$I,"")</f>
        <v>1719.67</v>
      </c>
      <c r="O65" s="87">
        <f>_xlfn.XLOOKUP($C65,'[1]Link Out Inc Stmt'!$C:$C,'[1]Link Out Inc Stmt'!$J:$J,"")</f>
        <v>2769.22</v>
      </c>
      <c r="P65" s="19">
        <f t="shared" si="2"/>
        <v>2769.22</v>
      </c>
      <c r="Q65" s="79"/>
      <c r="R65" s="79"/>
      <c r="S65" s="79"/>
    </row>
    <row r="66" spans="1:19">
      <c r="A66" t="str">
        <f>_xlfn.XLOOKUP($C66,'[1]Link Out Inc Stmt'!$C:$C,'[1]Link Out Inc Stmt'!$A:$A,"")</f>
        <v>P37</v>
      </c>
      <c r="B66" t="str">
        <f>_xlfn.XLOOKUP($C66,'[1]Link Out Inc Stmt'!$C:$C,'[1]Link Out Inc Stmt'!$B:$B,"")</f>
        <v>Maintenance supplies and services</v>
      </c>
      <c r="C66" s="57">
        <v>63150023</v>
      </c>
      <c r="D66" t="str">
        <f>IFERROR(INDEX('[1]Link Out Inc Stmt'!$D$8:$D$1000,MATCH($C66,'[1]Link Out Inc Stmt'!$C$8:$C$1000,0),1),"")</f>
        <v>Contract Svc-Other Maint - Water Treatment</v>
      </c>
      <c r="E66" s="21">
        <f>_xlfn.XLOOKUP($C66,'[1]Link Out Inc Stmt'!$C:$C,'[1]Link Out Inc Stmt'!$E:$E,"")</f>
        <v>636.4</v>
      </c>
      <c r="F66" s="87">
        <f>_xlfn.XLOOKUP($C66,'[1]Link Out Inc Stmt'!$C:$C,'[1]Link Out Inc Stmt'!$K:$K,"")</f>
        <v>109000.43</v>
      </c>
      <c r="G66" s="29" t="str">
        <f>_xlfn.XLOOKUP($C66,'[1]Link Out Inc Stmt'!$C:$C,'[1]Link Out Inc Stmt'!$L:$L,"")</f>
        <v>Pending Actual</v>
      </c>
      <c r="H66" s="87">
        <f t="shared" si="0"/>
        <v>166373.13</v>
      </c>
      <c r="I66" s="87">
        <f t="shared" si="1"/>
        <v>275373.56</v>
      </c>
      <c r="J66" s="87"/>
      <c r="K66" s="87">
        <f>_xlfn.XLOOKUP($C66,'[1]Link Out Inc Stmt'!$C:$C,'[1]Link Out Inc Stmt'!$F:$F,"")</f>
        <v>174064.88999999998</v>
      </c>
      <c r="L66" s="87">
        <f>_xlfn.XLOOKUP($C66,'[1]Link Out Inc Stmt'!$C:$C,'[1]Link Out Inc Stmt'!$G:$G,"")</f>
        <v>195707.62999999998</v>
      </c>
      <c r="M66" s="87">
        <f>_xlfn.XLOOKUP($C66,'[1]Link Out Inc Stmt'!$C:$C,'[1]Link Out Inc Stmt'!$H:$H,"")</f>
        <v>478424.39</v>
      </c>
      <c r="N66" s="87">
        <f>_xlfn.XLOOKUP($C66,'[1]Link Out Inc Stmt'!$C:$C,'[1]Link Out Inc Stmt'!$I:$I,"")</f>
        <v>515299.27999999997</v>
      </c>
      <c r="O66" s="87">
        <f>_xlfn.XLOOKUP($C66,'[1]Link Out Inc Stmt'!$C:$C,'[1]Link Out Inc Stmt'!$J:$J,"")</f>
        <v>332746.26</v>
      </c>
      <c r="P66" s="19">
        <f t="shared" si="2"/>
        <v>332746.26</v>
      </c>
      <c r="Q66" s="79"/>
      <c r="R66" s="79"/>
      <c r="S66" s="79"/>
    </row>
    <row r="67" spans="1:19">
      <c r="A67" t="str">
        <f>_xlfn.XLOOKUP($C67,'[1]Link Out Inc Stmt'!$C:$C,'[1]Link Out Inc Stmt'!$A:$A,"")</f>
        <v>P37</v>
      </c>
      <c r="B67" t="str">
        <f>_xlfn.XLOOKUP($C67,'[1]Link Out Inc Stmt'!$C:$C,'[1]Link Out Inc Stmt'!$B:$B,"")</f>
        <v>Maintenance supplies and services</v>
      </c>
      <c r="C67" s="57">
        <v>63150024</v>
      </c>
      <c r="D67" t="str">
        <f>IFERROR(INDEX('[1]Link Out Inc Stmt'!$D$8:$D$1000,MATCH($C67,'[1]Link Out Inc Stmt'!$C$8:$C$1000,0),1),"")</f>
        <v>Contract Svc-Other Maint - Transmission &amp; Distr</v>
      </c>
      <c r="E67" s="21">
        <f>_xlfn.XLOOKUP($C67,'[1]Link Out Inc Stmt'!$C:$C,'[1]Link Out Inc Stmt'!$E:$E,"")</f>
        <v>636.6</v>
      </c>
      <c r="F67" s="87">
        <f>_xlfn.XLOOKUP($C67,'[1]Link Out Inc Stmt'!$C:$C,'[1]Link Out Inc Stmt'!$K:$K,"")</f>
        <v>15326.650000000001</v>
      </c>
      <c r="G67" s="29" t="str">
        <f>_xlfn.XLOOKUP($C67,'[1]Link Out Inc Stmt'!$C:$C,'[1]Link Out Inc Stmt'!$L:$L,"")</f>
        <v>Pending Actual</v>
      </c>
      <c r="H67" s="87">
        <f t="shared" si="0"/>
        <v>21087.25</v>
      </c>
      <c r="I67" s="87">
        <f t="shared" si="1"/>
        <v>36413.9</v>
      </c>
      <c r="J67" s="87"/>
      <c r="K67" s="87">
        <f>_xlfn.XLOOKUP($C67,'[1]Link Out Inc Stmt'!$C:$C,'[1]Link Out Inc Stmt'!$F:$F,"")</f>
        <v>24007.370000000003</v>
      </c>
      <c r="L67" s="87">
        <f>_xlfn.XLOOKUP($C67,'[1]Link Out Inc Stmt'!$C:$C,'[1]Link Out Inc Stmt'!$G:$G,"")</f>
        <v>23488.97</v>
      </c>
      <c r="M67" s="87">
        <f>_xlfn.XLOOKUP($C67,'[1]Link Out Inc Stmt'!$C:$C,'[1]Link Out Inc Stmt'!$H:$H,"")</f>
        <v>111158.44</v>
      </c>
      <c r="N67" s="87">
        <f>_xlfn.XLOOKUP($C67,'[1]Link Out Inc Stmt'!$C:$C,'[1]Link Out Inc Stmt'!$I:$I,"")</f>
        <v>38581.590000000004</v>
      </c>
      <c r="O67" s="87">
        <f>_xlfn.XLOOKUP($C67,'[1]Link Out Inc Stmt'!$C:$C,'[1]Link Out Inc Stmt'!$J:$J,"")</f>
        <v>42174.5</v>
      </c>
      <c r="P67" s="19">
        <f t="shared" si="2"/>
        <v>42174.5</v>
      </c>
      <c r="Q67" s="79"/>
      <c r="R67" s="79"/>
      <c r="S67" s="79"/>
    </row>
    <row r="68" spans="1:19">
      <c r="A68" t="str">
        <f>_xlfn.XLOOKUP($C68,'[1]Link Out Inc Stmt'!$C:$C,'[1]Link Out Inc Stmt'!$A:$A,"")</f>
        <v>P37</v>
      </c>
      <c r="B68" t="str">
        <f>_xlfn.XLOOKUP($C68,'[1]Link Out Inc Stmt'!$C:$C,'[1]Link Out Inc Stmt'!$B:$B,"")</f>
        <v>Maintenance supplies and services</v>
      </c>
      <c r="C68" s="57">
        <v>63150026</v>
      </c>
      <c r="D68" t="str">
        <f>IFERROR(INDEX('[1]Link Out Inc Stmt'!$D$8:$D$1000,MATCH($C68,'[1]Link Out Inc Stmt'!$C$8:$C$1000,0),1),"")</f>
        <v>Contract Svc-Other Maint - Admin &amp; General</v>
      </c>
      <c r="E68" s="21">
        <f>_xlfn.XLOOKUP($C68,'[1]Link Out Inc Stmt'!$C:$C,'[1]Link Out Inc Stmt'!$E:$E,"")</f>
        <v>636.79999999999995</v>
      </c>
      <c r="F68" s="87">
        <f>_xlfn.XLOOKUP($C68,'[1]Link Out Inc Stmt'!$C:$C,'[1]Link Out Inc Stmt'!$K:$K,"")</f>
        <v>10411.91</v>
      </c>
      <c r="G68" s="29" t="str">
        <f>_xlfn.XLOOKUP($C68,'[1]Link Out Inc Stmt'!$C:$C,'[1]Link Out Inc Stmt'!$L:$L,"")</f>
        <v>Pending Actual</v>
      </c>
      <c r="H68" s="87">
        <f t="shared" si="0"/>
        <v>10461.475</v>
      </c>
      <c r="I68" s="87">
        <f t="shared" si="1"/>
        <v>20873.385000000002</v>
      </c>
      <c r="J68" s="87"/>
      <c r="K68" s="87">
        <f>_xlfn.XLOOKUP($C68,'[1]Link Out Inc Stmt'!$C:$C,'[1]Link Out Inc Stmt'!$F:$F,"")</f>
        <v>14203.68</v>
      </c>
      <c r="L68" s="87">
        <f>_xlfn.XLOOKUP($C68,'[1]Link Out Inc Stmt'!$C:$C,'[1]Link Out Inc Stmt'!$G:$G,"")</f>
        <v>82727.73</v>
      </c>
      <c r="M68" s="87">
        <f>_xlfn.XLOOKUP($C68,'[1]Link Out Inc Stmt'!$C:$C,'[1]Link Out Inc Stmt'!$H:$H,"")</f>
        <v>-49120.23</v>
      </c>
      <c r="N68" s="87">
        <f>_xlfn.XLOOKUP($C68,'[1]Link Out Inc Stmt'!$C:$C,'[1]Link Out Inc Stmt'!$I:$I,"")</f>
        <v>3400</v>
      </c>
      <c r="O68" s="87">
        <f>_xlfn.XLOOKUP($C68,'[1]Link Out Inc Stmt'!$C:$C,'[1]Link Out Inc Stmt'!$J:$J,"")</f>
        <v>20922.95</v>
      </c>
      <c r="P68" s="19">
        <f t="shared" si="2"/>
        <v>20922.95</v>
      </c>
      <c r="Q68" s="79"/>
      <c r="R68" s="79"/>
      <c r="S68" s="79"/>
    </row>
    <row r="69" spans="1:19">
      <c r="F69" s="79"/>
      <c r="H69" s="87"/>
      <c r="I69" s="19"/>
      <c r="J69" s="19"/>
      <c r="K69" s="19"/>
      <c r="L69" s="19"/>
      <c r="M69" s="19"/>
      <c r="N69" s="19"/>
      <c r="O69" s="19"/>
      <c r="P69" s="19"/>
      <c r="Q69" s="79"/>
      <c r="R69" s="79"/>
      <c r="S69" s="79"/>
    </row>
    <row r="70" spans="1:19">
      <c r="F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</row>
    <row r="71" spans="1:19">
      <c r="F71" s="83"/>
      <c r="G71" s="21"/>
      <c r="H71" s="83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</row>
    <row r="72" spans="1:19">
      <c r="F72" s="84">
        <f>SUM(F48:F71)</f>
        <v>1309224.1299999997</v>
      </c>
      <c r="G72" s="58">
        <f>SUM(G48:G71)</f>
        <v>0</v>
      </c>
      <c r="H72" s="85">
        <f>SUM(H48:H71)</f>
        <v>1271953.98</v>
      </c>
      <c r="I72" s="86">
        <f>SUM(I48:I71)</f>
        <v>2581178.11</v>
      </c>
      <c r="J72" s="79"/>
      <c r="K72" s="86">
        <f t="shared" ref="K72:P72" si="3">SUM(K48:K71)</f>
        <v>2100523.33</v>
      </c>
      <c r="L72" s="86">
        <f t="shared" si="3"/>
        <v>2170956.11</v>
      </c>
      <c r="M72" s="86">
        <f t="shared" si="3"/>
        <v>2877543.36</v>
      </c>
      <c r="N72" s="86">
        <f t="shared" si="3"/>
        <v>2735692.7299999995</v>
      </c>
      <c r="O72" s="86">
        <f t="shared" si="3"/>
        <v>2543907.96</v>
      </c>
      <c r="P72" s="86">
        <f t="shared" si="3"/>
        <v>2543907.96</v>
      </c>
      <c r="Q72" s="86"/>
      <c r="R72" s="79"/>
      <c r="S72" s="79"/>
    </row>
    <row r="73" spans="1:19">
      <c r="F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</row>
    <row r="74" spans="1:19">
      <c r="F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</row>
    <row r="75" spans="1:19">
      <c r="A75" s="59" t="s">
        <v>49</v>
      </c>
      <c r="B75" s="60"/>
      <c r="F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</row>
    <row r="76" spans="1:19">
      <c r="A76" s="61" t="str">
        <f>D58</f>
        <v>Amort Def Maint - Transmission &amp; Distribution</v>
      </c>
      <c r="B76" s="62">
        <f>C58</f>
        <v>62512400</v>
      </c>
      <c r="F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</row>
    <row r="77" spans="1:19">
      <c r="A77" s="63"/>
      <c r="B77" s="21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</row>
    <row r="78" spans="1:19">
      <c r="A78" s="63"/>
      <c r="B78" s="21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</row>
    <row r="79" spans="1:19">
      <c r="A79" s="63"/>
      <c r="B79" s="21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</row>
    <row r="80" spans="1:19">
      <c r="A80" s="63"/>
      <c r="B80" s="21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</row>
    <row r="81" spans="1:19">
      <c r="A81" s="63"/>
      <c r="B81" s="21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</row>
    <row r="82" spans="1:19">
      <c r="A82" s="64">
        <f>'[3]Def Maint Amort'!$AT21</f>
        <v>46053</v>
      </c>
      <c r="B82" s="65">
        <f>'[3]Def Maint Amort'!$AS21</f>
        <v>111757.37933333335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</row>
    <row r="83" spans="1:19">
      <c r="A83" s="64">
        <f>'[3]Def Maint Amort'!$AT22</f>
        <v>46081</v>
      </c>
      <c r="B83" s="65">
        <f>'[3]Def Maint Amort'!$AS22</f>
        <v>111757.37933333335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</row>
    <row r="84" spans="1:19">
      <c r="A84" s="64">
        <f>'[3]Def Maint Amort'!$AT23</f>
        <v>46112</v>
      </c>
      <c r="B84" s="65">
        <f>'[3]Def Maint Amort'!$AS23</f>
        <v>111757.37933333335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</row>
    <row r="85" spans="1:19">
      <c r="A85" s="64">
        <f>'[3]Def Maint Amort'!$AT24</f>
        <v>46142</v>
      </c>
      <c r="B85" s="65">
        <f>'[3]Def Maint Amort'!$AS24</f>
        <v>111757.37933333335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</row>
    <row r="86" spans="1:19">
      <c r="A86" s="64">
        <f>'[3]Def Maint Amort'!$AT25</f>
        <v>46173</v>
      </c>
      <c r="B86" s="65">
        <f>'[3]Def Maint Amort'!$AS25</f>
        <v>111757.37933333335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</row>
    <row r="87" spans="1:19">
      <c r="A87" s="64">
        <f>'[3]Def Maint Amort'!$AT26</f>
        <v>46203</v>
      </c>
      <c r="B87" s="65">
        <f>'[3]Def Maint Amort'!$AS26</f>
        <v>115090.71266666667</v>
      </c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</row>
    <row r="88" spans="1:19">
      <c r="A88" s="64">
        <f>'[3]Def Maint Amort'!$AT27</f>
        <v>46234</v>
      </c>
      <c r="B88" s="65">
        <f>'[3]Def Maint Amort'!$AS27</f>
        <v>115090.71266666667</v>
      </c>
    </row>
    <row r="89" spans="1:19">
      <c r="A89" s="64">
        <f>'[3]Def Maint Amort'!$AT28</f>
        <v>46265</v>
      </c>
      <c r="B89" s="65">
        <f>'[3]Def Maint Amort'!$AS28</f>
        <v>115090.71266666667</v>
      </c>
    </row>
    <row r="90" spans="1:19">
      <c r="A90" s="64">
        <f>'[3]Def Maint Amort'!$AT29</f>
        <v>46295</v>
      </c>
      <c r="B90" s="65">
        <f>'[3]Def Maint Amort'!$AS29</f>
        <v>115090.71266666667</v>
      </c>
    </row>
    <row r="91" spans="1:19">
      <c r="A91" s="64">
        <f>'[3]Def Maint Amort'!$AT30</f>
        <v>46326</v>
      </c>
      <c r="B91" s="65">
        <f>'[3]Def Maint Amort'!$AS30</f>
        <v>111488.14494444444</v>
      </c>
    </row>
    <row r="92" spans="1:19">
      <c r="A92" s="64">
        <f>'[3]Def Maint Amort'!$AT31</f>
        <v>46356</v>
      </c>
      <c r="B92" s="65">
        <f>'[3]Def Maint Amort'!$AS31</f>
        <v>111488.14494444444</v>
      </c>
    </row>
    <row r="93" spans="1:19">
      <c r="A93" s="64">
        <f>'[3]Def Maint Amort'!$AT32</f>
        <v>46387</v>
      </c>
      <c r="B93" s="65">
        <f>'[3]Def Maint Amort'!$AS32</f>
        <v>111488.14494444444</v>
      </c>
      <c r="C93" s="66">
        <f>SUM(B82:B93)</f>
        <v>1353614.1821666672</v>
      </c>
    </row>
    <row r="94" spans="1:19">
      <c r="A94" s="64">
        <f>'[3]Def Maint Amort'!$AT33</f>
        <v>46418</v>
      </c>
      <c r="B94" s="65">
        <f>'[3]Def Maint Amort'!$AS33</f>
        <v>111488.14494444444</v>
      </c>
    </row>
    <row r="95" spans="1:19">
      <c r="A95" s="64">
        <f>'[3]Def Maint Amort'!$AT34</f>
        <v>46446</v>
      </c>
      <c r="B95" s="65">
        <f>'[3]Def Maint Amort'!$AS34</f>
        <v>111488.14494444444</v>
      </c>
    </row>
    <row r="96" spans="1:19">
      <c r="A96" s="64">
        <f>'[3]Def Maint Amort'!$AT35</f>
        <v>46477</v>
      </c>
      <c r="B96" s="65">
        <f>'[3]Def Maint Amort'!$AS35</f>
        <v>107342.92494444446</v>
      </c>
    </row>
    <row r="97" spans="1:3">
      <c r="A97" s="64">
        <f>'[3]Def Maint Amort'!$AT36</f>
        <v>46507</v>
      </c>
      <c r="B97" s="65">
        <f>'[3]Def Maint Amort'!$AS36</f>
        <v>107342.92494444446</v>
      </c>
    </row>
    <row r="98" spans="1:3">
      <c r="A98" s="64">
        <f>'[3]Def Maint Amort'!$AT37</f>
        <v>46538</v>
      </c>
      <c r="B98" s="65">
        <f>'[3]Def Maint Amort'!$AS37</f>
        <v>107342.92494444446</v>
      </c>
    </row>
    <row r="99" spans="1:3">
      <c r="A99" s="64">
        <f>'[3]Def Maint Amort'!$AT38</f>
        <v>46568</v>
      </c>
      <c r="B99" s="65">
        <f>'[3]Def Maint Amort'!$AS38</f>
        <v>118454.03605555557</v>
      </c>
    </row>
    <row r="100" spans="1:3">
      <c r="A100" s="64">
        <f>'[3]Def Maint Amort'!$AT39</f>
        <v>46599</v>
      </c>
      <c r="B100" s="65">
        <f>'[3]Def Maint Amort'!$AS39</f>
        <v>118454.03605555557</v>
      </c>
    </row>
    <row r="101" spans="1:3">
      <c r="A101" s="64">
        <f>'[3]Def Maint Amort'!$AT40</f>
        <v>46630</v>
      </c>
      <c r="B101" s="65">
        <f>'[3]Def Maint Amort'!$AS40</f>
        <v>118454.03605555557</v>
      </c>
    </row>
    <row r="102" spans="1:3">
      <c r="A102" s="64">
        <f>'[3]Def Maint Amort'!$AT41</f>
        <v>46660</v>
      </c>
      <c r="B102" s="65">
        <f>'[3]Def Maint Amort'!$AS41</f>
        <v>118454.03605555557</v>
      </c>
    </row>
    <row r="103" spans="1:3">
      <c r="A103" s="64">
        <f>'[3]Def Maint Amort'!$AT42</f>
        <v>46691</v>
      </c>
      <c r="B103" s="65">
        <f>'[3]Def Maint Amort'!$AS42</f>
        <v>118454.03605555557</v>
      </c>
    </row>
    <row r="104" spans="1:3">
      <c r="A104" s="64">
        <f>'[3]Def Maint Amort'!$AT43</f>
        <v>46721</v>
      </c>
      <c r="B104" s="65">
        <f>'[3]Def Maint Amort'!$AS43</f>
        <v>118454.03605555557</v>
      </c>
    </row>
    <row r="105" spans="1:3">
      <c r="A105" s="64">
        <f>'[3]Def Maint Amort'!$AT44</f>
        <v>46752</v>
      </c>
      <c r="B105" s="65">
        <f>'[3]Def Maint Amort'!$AS44</f>
        <v>118454.03605555557</v>
      </c>
      <c r="C105" s="66">
        <f>SUM(B94:B105)</f>
        <v>1374183.3171111112</v>
      </c>
    </row>
    <row r="106" spans="1:3">
      <c r="A106" s="64"/>
    </row>
    <row r="107" spans="1:3">
      <c r="A107" s="64"/>
    </row>
  </sheetData>
  <hyperlinks>
    <hyperlink ref="A75" r:id="rId1" display="Link In from [KAWC 2025 Rate Case - Deferred Maintenance] - Deferred Maintenance Amortization" xr:uid="{FB017265-9B32-4568-9072-880D680FCE01}"/>
  </hyperlinks>
  <printOptions horizontalCentered="1" verticalCentered="1"/>
  <pageMargins left="0.75" right="0.75" top="0.75" bottom="0.75" header="0.3" footer="0.3"/>
  <pageSetup scale="32" orientation="landscape" blackAndWhite="1" r:id="rId2"/>
  <customProperties>
    <customPr name="_pios_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3"/>
  <sheetViews>
    <sheetView topLeftCell="B1" zoomScale="80" zoomScaleNormal="80" workbookViewId="0">
      <pane ySplit="1" topLeftCell="A2" activePane="bottomLeft" state="frozen"/>
      <selection activeCell="A28" sqref="A1:XFD1048576"/>
      <selection pane="bottomLeft" activeCell="A8" sqref="A8"/>
    </sheetView>
  </sheetViews>
  <sheetFormatPr defaultColWidth="9.28515625" defaultRowHeight="15"/>
  <cols>
    <col min="1" max="1" width="22" bestFit="1" customWidth="1"/>
    <col min="2" max="2" width="50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0">
      <c r="A1" s="3" t="s">
        <v>12</v>
      </c>
      <c r="B1" s="3" t="s">
        <v>1</v>
      </c>
      <c r="C1" s="3" t="s">
        <v>11</v>
      </c>
      <c r="D1" s="3" t="s">
        <v>31</v>
      </c>
      <c r="E1" s="5" t="str">
        <f>Exhibit!C13</f>
        <v>Base Year (12 Months Ending August 31, 2026)</v>
      </c>
      <c r="F1" s="5" t="str">
        <f>Exhibit!D13</f>
        <v>Adjustment for Forecast at Present Rates</v>
      </c>
      <c r="G1" s="5" t="str">
        <f>Exhibit!E13</f>
        <v>Forecast Year (12 Months Ending December 31, 2027)</v>
      </c>
      <c r="H1" s="3" t="s">
        <v>19</v>
      </c>
      <c r="I1" s="3" t="s">
        <v>20</v>
      </c>
    </row>
    <row r="2" spans="1:9">
      <c r="A2" s="21"/>
    </row>
    <row r="3" spans="1:9">
      <c r="A3" s="21" t="str">
        <f>'Link In'!A48</f>
        <v>P37</v>
      </c>
      <c r="B3" t="str">
        <f>'Link In'!A22</f>
        <v>Maintenance Supplies and Services</v>
      </c>
      <c r="C3" t="str">
        <f>'Link In'!A26</f>
        <v>Schedule D-2</v>
      </c>
      <c r="D3" s="15">
        <f>D30</f>
        <v>1271953.98</v>
      </c>
      <c r="E3" s="15">
        <f>ROUND(Exhibit!C15,0)</f>
        <v>2581178</v>
      </c>
      <c r="F3" s="15">
        <f>ROUND(Exhibit!D15,0)</f>
        <v>308941</v>
      </c>
      <c r="G3" s="15">
        <f>ROUND(Exhibit!E15,0)</f>
        <v>2890119</v>
      </c>
      <c r="H3" t="str">
        <f>Exhibit!F1</f>
        <v>W/P - 3-13</v>
      </c>
      <c r="I3" t="str">
        <f ca="1">Exhibit!F2</f>
        <v>O&amp;M\[KAWC 2026 Rate Case - Maintenance Supplies &amp; Services Exhibit.xlsx]Exhibit</v>
      </c>
    </row>
    <row r="4" spans="1:9">
      <c r="A4" s="21"/>
    </row>
    <row r="5" spans="1:9">
      <c r="A5" s="21"/>
    </row>
    <row r="6" spans="1:9">
      <c r="A6" s="21"/>
    </row>
    <row r="7" spans="1:9">
      <c r="A7" s="7" t="s">
        <v>5</v>
      </c>
    </row>
    <row r="8" spans="1:9">
      <c r="A8" s="21">
        <f>'Summary by Account'!A14</f>
        <v>62002100</v>
      </c>
      <c r="B8" s="25" t="str">
        <f>'Summary by Account'!B14</f>
        <v>M&amp;S Maint - Source of Supply</v>
      </c>
      <c r="C8" s="21"/>
      <c r="D8" s="22">
        <f>_xlfn.XLOOKUP(A8,'Link In'!$C$48:$C$68,'Link In'!$H$48:$H$68,"n/a")</f>
        <v>0</v>
      </c>
      <c r="E8" s="22">
        <f>ROUND('Summary by Account'!C14,2)</f>
        <v>0</v>
      </c>
      <c r="F8" s="22">
        <f>ROUND('Summary by Account'!D14,2)</f>
        <v>0</v>
      </c>
      <c r="G8" s="22">
        <f>ROUND('Summary by Account'!E14,0)</f>
        <v>0</v>
      </c>
    </row>
    <row r="9" spans="1:9">
      <c r="A9" s="21">
        <f>'Summary by Account'!A15</f>
        <v>62002300</v>
      </c>
      <c r="B9" s="25" t="str">
        <f>'Summary by Account'!B15</f>
        <v>M&amp;S Maint - Water Treatment</v>
      </c>
      <c r="C9" s="21"/>
      <c r="D9" s="19">
        <f>_xlfn.XLOOKUP(A9,'Link In'!$C$48:$C$68,'Link In'!$H$48:$H$68,"n/a")</f>
        <v>151879.03</v>
      </c>
      <c r="E9" s="19">
        <f>ROUND('Summary by Account'!C15,2)</f>
        <v>346129.89</v>
      </c>
      <c r="F9" s="19">
        <f>ROUND('Summary by Account'!D15,2)</f>
        <v>33494.550000000003</v>
      </c>
      <c r="G9" s="19">
        <f>ROUND('Summary by Account'!E15,0)</f>
        <v>379624</v>
      </c>
    </row>
    <row r="10" spans="1:9">
      <c r="A10" s="21">
        <f>'Summary by Account'!A16</f>
        <v>62002400</v>
      </c>
      <c r="B10" s="25" t="str">
        <f>'Summary by Account'!B16</f>
        <v>M&amp;S Maint - Transmission &amp; Distribution</v>
      </c>
      <c r="C10" s="21"/>
      <c r="D10" s="19">
        <f>_xlfn.XLOOKUP(A10,'Link In'!$C$48:$C$68,'Link In'!$H$48:$H$68,"n/a")</f>
        <v>36228.26</v>
      </c>
      <c r="E10" s="19">
        <f>ROUND('Summary by Account'!C16,2)</f>
        <v>68874.080000000002</v>
      </c>
      <c r="F10" s="19">
        <f>ROUND('Summary by Account'!D16,2)</f>
        <v>21679.13</v>
      </c>
      <c r="G10" s="19">
        <f>ROUND('Summary by Account'!E16,0)</f>
        <v>90553</v>
      </c>
    </row>
    <row r="11" spans="1:9">
      <c r="A11" s="21">
        <f>'Summary by Account'!A17</f>
        <v>62002600</v>
      </c>
      <c r="B11" s="25" t="str">
        <f>'Summary by Account'!B17</f>
        <v>M&amp;S Maint - Admin &amp; General</v>
      </c>
      <c r="C11" s="21"/>
      <c r="D11" s="19">
        <f>_xlfn.XLOOKUP(A11,'Link In'!$C$48:$C$68,'Link In'!$H$48:$H$68,"n/a")</f>
        <v>280.83999999999997</v>
      </c>
      <c r="E11" s="19">
        <f>ROUND('Summary by Account'!C17,2)</f>
        <v>-7218.39</v>
      </c>
      <c r="F11" s="19">
        <f>ROUND('Summary by Account'!D17,2)</f>
        <v>7920.35</v>
      </c>
      <c r="G11" s="19">
        <f>ROUND('Summary by Account'!E17,0)</f>
        <v>702</v>
      </c>
    </row>
    <row r="12" spans="1:9">
      <c r="A12" s="21">
        <f>'Summary by Account'!A18</f>
        <v>62502100</v>
      </c>
      <c r="B12" s="25" t="str">
        <f>'Summary by Account'!B18</f>
        <v>Misc Maint - Source of Supply</v>
      </c>
      <c r="C12" s="21"/>
      <c r="D12" s="19">
        <f>_xlfn.XLOOKUP(A12,'Link In'!$C$48:$C$68,'Link In'!$H$48:$H$68,"n/a")</f>
        <v>0</v>
      </c>
      <c r="E12" s="19">
        <f>ROUND('Summary by Account'!C18,2)</f>
        <v>0</v>
      </c>
      <c r="F12" s="19">
        <f>ROUND('Summary by Account'!D18,2)</f>
        <v>0</v>
      </c>
      <c r="G12" s="19">
        <f>ROUND('Summary by Account'!E18,0)</f>
        <v>0</v>
      </c>
    </row>
    <row r="13" spans="1:9">
      <c r="A13" s="21">
        <f>'Summary by Account'!A19</f>
        <v>62502300</v>
      </c>
      <c r="B13" s="25" t="str">
        <f>'Summary by Account'!B19</f>
        <v>Misc Maint - Water Treatment</v>
      </c>
      <c r="C13" s="21"/>
      <c r="D13" s="19">
        <f>_xlfn.XLOOKUP(A13,'Link In'!$C$48:$C$68,'Link In'!$H$48:$H$68,"n/a")</f>
        <v>10696.79</v>
      </c>
      <c r="E13" s="19">
        <f>ROUND('Summary by Account'!C19,2)</f>
        <v>26646.87</v>
      </c>
      <c r="F13" s="19">
        <f>ROUND('Summary by Account'!D19,2)</f>
        <v>89.95</v>
      </c>
      <c r="G13" s="19">
        <f>ROUND('Summary by Account'!E19,0)</f>
        <v>26737</v>
      </c>
    </row>
    <row r="14" spans="1:9">
      <c r="A14" s="21">
        <f>'Summary by Account'!A20</f>
        <v>62502400</v>
      </c>
      <c r="B14" s="25" t="str">
        <f>'Summary by Account'!B20</f>
        <v>Misc Maint - Transmission &amp; Distribution</v>
      </c>
      <c r="C14" s="21"/>
      <c r="D14" s="19">
        <f>_xlfn.XLOOKUP(A14,'Link In'!$C$48:$C$68,'Link In'!$H$48:$H$68,"n/a")</f>
        <v>73677.8</v>
      </c>
      <c r="E14" s="19">
        <f>ROUND('Summary by Account'!C20,2)</f>
        <v>176860.47</v>
      </c>
      <c r="F14" s="19">
        <f>ROUND('Summary by Account'!D20,2)</f>
        <v>7298.55</v>
      </c>
      <c r="G14" s="19">
        <f>ROUND('Summary by Account'!E20,0)</f>
        <v>184159</v>
      </c>
    </row>
    <row r="15" spans="1:9">
      <c r="A15" s="21">
        <f>'Summary by Account'!A21</f>
        <v>62502600</v>
      </c>
      <c r="B15" s="25" t="str">
        <f>'Summary by Account'!B21</f>
        <v>Misc Maint - Admin &amp; General</v>
      </c>
      <c r="C15" s="21"/>
      <c r="D15" s="19">
        <f>_xlfn.XLOOKUP(A15,'Link In'!$C$48:$C$68,'Link In'!$H$48:$H$68,"n/a")</f>
        <v>22830.654999999999</v>
      </c>
      <c r="E15" s="19">
        <f>ROUND('Summary by Account'!C21,2)</f>
        <v>47126.05</v>
      </c>
      <c r="F15" s="19">
        <f>ROUND('Summary by Account'!D21,2)</f>
        <v>9939.6</v>
      </c>
      <c r="G15" s="19">
        <f>ROUND('Summary by Account'!E21,0)</f>
        <v>57066</v>
      </c>
    </row>
    <row r="16" spans="1:9">
      <c r="A16" s="21">
        <f>'Summary by Account'!A22</f>
        <v>62510000</v>
      </c>
      <c r="B16" s="25" t="str">
        <f>'Summary by Account'!B22</f>
        <v>Amort Def Maint - Natural Account</v>
      </c>
      <c r="C16" s="21"/>
      <c r="D16" s="19">
        <f>_xlfn.XLOOKUP(A16,'Link In'!$C$48:$C$68,'Link In'!$H$48:$H$68,"n/a")</f>
        <v>0</v>
      </c>
      <c r="E16" s="19">
        <f>ROUND('Summary by Account'!C22,2)</f>
        <v>0</v>
      </c>
      <c r="F16" s="19">
        <f>ROUND('Summary by Account'!D22,2)</f>
        <v>0</v>
      </c>
      <c r="G16" s="19">
        <f>ROUND('Summary by Account'!E22,0)</f>
        <v>0</v>
      </c>
    </row>
    <row r="17" spans="1:7">
      <c r="A17" s="21">
        <f>'Summary by Account'!A23</f>
        <v>62512300</v>
      </c>
      <c r="B17" s="25" t="str">
        <f>'Summary by Account'!B23</f>
        <v>Amort Def Maint - Water Treatment</v>
      </c>
      <c r="C17" s="21"/>
      <c r="D17" s="19">
        <f>_xlfn.XLOOKUP(A17,'Link In'!$C$48:$C$68,'Link In'!$H$48:$H$68,"n/a")</f>
        <v>197213.685</v>
      </c>
      <c r="E17" s="19">
        <f>ROUND('Summary by Account'!C23,2)</f>
        <v>395505.02</v>
      </c>
      <c r="F17" s="19">
        <f>ROUND('Summary by Account'!D23,2)</f>
        <v>5581.6</v>
      </c>
      <c r="G17" s="19">
        <f>ROUND('Summary by Account'!E23,0)</f>
        <v>401087</v>
      </c>
    </row>
    <row r="18" spans="1:7">
      <c r="A18" s="21">
        <f>'Summary by Account'!A24</f>
        <v>62512400</v>
      </c>
      <c r="B18" s="25" t="str">
        <f>'Summary by Account'!B24</f>
        <v>Amort Def Maint - Transmission &amp; Distribution</v>
      </c>
      <c r="C18" s="21"/>
      <c r="D18" s="19">
        <f>_xlfn.XLOOKUP(A18,'Link In'!$C$48:$C$68,'Link In'!$H$48:$H$68,"n/a")</f>
        <v>478470.18</v>
      </c>
      <c r="E18" s="19">
        <f>ROUND('Summary by Account'!C24,2)</f>
        <v>938529.1</v>
      </c>
      <c r="F18" s="19">
        <f>ROUND('Summary by Account'!D24,2)</f>
        <v>34567.599999999999</v>
      </c>
      <c r="G18" s="19">
        <f>ROUND('Summary by Account'!E24,0)</f>
        <v>973097</v>
      </c>
    </row>
    <row r="19" spans="1:7">
      <c r="A19" s="21">
        <f>'Summary by Account'!A25</f>
        <v>62520700</v>
      </c>
      <c r="B19" s="25" t="str">
        <f>'Summary by Account'!B25</f>
        <v>Misc Maint Paving/Backfill</v>
      </c>
      <c r="C19" s="21"/>
      <c r="D19" s="19">
        <f>_xlfn.XLOOKUP(A19,'Link In'!$C$48:$C$68,'Link In'!$H$48:$H$68,"n/a")</f>
        <v>97636.774999999994</v>
      </c>
      <c r="E19" s="19">
        <f>ROUND('Summary by Account'!C25,2)</f>
        <v>244414.92</v>
      </c>
      <c r="F19" s="19">
        <f>ROUND('Summary by Account'!D25,2)</f>
        <v>-369.99</v>
      </c>
      <c r="G19" s="19">
        <f>ROUND('Summary by Account'!E25,0)</f>
        <v>244045</v>
      </c>
    </row>
    <row r="20" spans="1:7">
      <c r="A20" s="21">
        <f>'Summary by Account'!A26</f>
        <v>62520800</v>
      </c>
      <c r="B20" s="25" t="str">
        <f>'Summary by Account'!B26</f>
        <v>Misc Maint Permits - Natural Account</v>
      </c>
      <c r="C20" s="21"/>
      <c r="D20" s="19">
        <f>_xlfn.XLOOKUP(A20,'Link In'!$C$48:$C$68,'Link In'!$H$48:$H$68,"n/a")</f>
        <v>0</v>
      </c>
      <c r="E20" s="19">
        <f>ROUND('Summary by Account'!C26,2)</f>
        <v>0</v>
      </c>
      <c r="F20" s="19">
        <f>ROUND('Summary by Account'!D26,2)</f>
        <v>0</v>
      </c>
      <c r="G20" s="19">
        <f>ROUND('Summary by Account'!E26,0)</f>
        <v>0</v>
      </c>
    </row>
    <row r="21" spans="1:7">
      <c r="A21" s="21">
        <f>'Summary by Account'!A27</f>
        <v>62520824</v>
      </c>
      <c r="B21" s="25" t="str">
        <f>'Summary by Account'!B27</f>
        <v>Misc Maint Permits - Transmission &amp; Distribution</v>
      </c>
      <c r="C21" s="21"/>
      <c r="D21" s="19">
        <f>_xlfn.XLOOKUP(A21,'Link In'!$C$48:$C$68,'Link In'!$H$48:$H$68,"n/a")</f>
        <v>0</v>
      </c>
      <c r="E21" s="19">
        <f>ROUND('Summary by Account'!C27,2)</f>
        <v>0</v>
      </c>
      <c r="F21" s="19">
        <f>ROUND('Summary by Account'!D27,2)</f>
        <v>0</v>
      </c>
      <c r="G21" s="19">
        <f>ROUND('Summary by Account'!E27,0)</f>
        <v>0</v>
      </c>
    </row>
    <row r="22" spans="1:7">
      <c r="A22" s="21">
        <f>'Summary by Account'!A27</f>
        <v>62520824</v>
      </c>
      <c r="B22" s="25" t="str">
        <f>'Summary by Account'!B27</f>
        <v>Misc Maint Permits - Transmission &amp; Distribution</v>
      </c>
      <c r="C22" s="21"/>
      <c r="D22" s="19">
        <f>_xlfn.XLOOKUP(A22,'Link In'!$C$48:$C$68,'Link In'!$H$48:$H$68,"n/a")</f>
        <v>0</v>
      </c>
      <c r="E22" s="19">
        <f>ROUND('Summary by Account'!C27,2)</f>
        <v>0</v>
      </c>
      <c r="F22" s="19">
        <f>ROUND('Summary by Account'!D27,2)</f>
        <v>0</v>
      </c>
      <c r="G22" s="19">
        <f>ROUND('Summary by Account'!E27,0)</f>
        <v>0</v>
      </c>
    </row>
    <row r="23" spans="1:7">
      <c r="A23" s="21">
        <f>'Summary by Account'!A28</f>
        <v>63110023</v>
      </c>
      <c r="B23" s="25" t="str">
        <f>'Summary by Account'!B28</f>
        <v>Contract Svc-Eng Maint - Water Treatment</v>
      </c>
      <c r="C23" s="21"/>
      <c r="D23" s="19">
        <f>_xlfn.XLOOKUP(A23,'Link In'!$C$48:$C$68,'Link In'!$H$48:$H$68,"n/a")</f>
        <v>3733.5</v>
      </c>
      <c r="E23" s="19">
        <f>ROUND('Summary by Account'!C28,2)</f>
        <v>9980.5</v>
      </c>
      <c r="F23" s="19">
        <f>ROUND('Summary by Account'!D28,2)</f>
        <v>-648.54999999999995</v>
      </c>
      <c r="G23" s="19">
        <f>ROUND('Summary by Account'!E28,0)</f>
        <v>9332</v>
      </c>
    </row>
    <row r="24" spans="1:7">
      <c r="A24" s="21">
        <f>'Summary by Account'!A29</f>
        <v>63110026</v>
      </c>
      <c r="B24" s="25" t="str">
        <f>'Summary by Account'!B29</f>
        <v>Contract Svc-Eng Maint - Admin &amp; General</v>
      </c>
      <c r="C24" s="21"/>
      <c r="D24" s="19">
        <f>_xlfn.XLOOKUP(A24,'Link In'!$C$48:$C$68,'Link In'!$H$48:$H$68,"n/a")</f>
        <v>0</v>
      </c>
      <c r="E24" s="19">
        <f>ROUND('Summary by Account'!C29,2)</f>
        <v>0</v>
      </c>
      <c r="F24" s="19">
        <f>ROUND('Summary by Account'!D29,2)</f>
        <v>0</v>
      </c>
      <c r="G24" s="19">
        <f>ROUND('Summary by Account'!E29,0)</f>
        <v>0</v>
      </c>
    </row>
    <row r="25" spans="1:7">
      <c r="A25" s="21">
        <f>'Summary by Account'!A30</f>
        <v>63150021</v>
      </c>
      <c r="B25" s="25" t="str">
        <f>'Summary by Account'!B30</f>
        <v>Contract Svc-Other Maint - Source of Supply</v>
      </c>
      <c r="C25" s="21"/>
      <c r="D25" s="19">
        <f>_xlfn.XLOOKUP(A25,'Link In'!$C$48:$C$68,'Link In'!$H$48:$H$68,"n/a")</f>
        <v>1384.61</v>
      </c>
      <c r="E25" s="19">
        <f>ROUND('Summary by Account'!C30,2)</f>
        <v>1668.77</v>
      </c>
      <c r="F25" s="19">
        <f>ROUND('Summary by Account'!D30,2)</f>
        <v>1792.09</v>
      </c>
      <c r="G25" s="19">
        <f>ROUND('Summary by Account'!E30,0)</f>
        <v>3461</v>
      </c>
    </row>
    <row r="26" spans="1:7">
      <c r="A26" s="21">
        <f>'Summary by Account'!A31</f>
        <v>63150023</v>
      </c>
      <c r="B26" s="25" t="str">
        <f>'Summary by Account'!B31</f>
        <v>Contract Svc-Other Maint - Water Treatment</v>
      </c>
      <c r="C26" s="21"/>
      <c r="D26" s="19">
        <f>_xlfn.XLOOKUP(A26,'Link In'!$C$48:$C$68,'Link In'!$H$48:$H$68,"n/a")</f>
        <v>166373.13</v>
      </c>
      <c r="E26" s="19">
        <f>ROUND('Summary by Account'!C31,2)</f>
        <v>275373.56</v>
      </c>
      <c r="F26" s="19">
        <f>ROUND('Summary by Account'!D31,2)</f>
        <v>166026.66</v>
      </c>
      <c r="G26" s="19">
        <f>ROUND('Summary by Account'!E31,0)</f>
        <v>441400</v>
      </c>
    </row>
    <row r="27" spans="1:7">
      <c r="A27" s="21">
        <f>'Summary by Account'!A32</f>
        <v>63150024</v>
      </c>
      <c r="B27" s="25" t="str">
        <f>'Summary by Account'!B32</f>
        <v>Contract Svc-Other Maint - Transmission &amp; Distr</v>
      </c>
      <c r="C27" s="21"/>
      <c r="D27" s="19">
        <f>_xlfn.XLOOKUP(A27,'Link In'!$C$48:$C$68,'Link In'!$H$48:$H$68,"n/a")</f>
        <v>21087.25</v>
      </c>
      <c r="E27" s="19">
        <f>ROUND('Summary by Account'!C32,2)</f>
        <v>36413.9</v>
      </c>
      <c r="F27" s="19">
        <f>ROUND('Summary by Account'!D32,2)</f>
        <v>16294.07</v>
      </c>
      <c r="G27" s="19">
        <f>ROUND('Summary by Account'!E32,0)</f>
        <v>52708</v>
      </c>
    </row>
    <row r="28" spans="1:7">
      <c r="A28" s="21">
        <f>'Summary by Account'!A33</f>
        <v>63150026</v>
      </c>
      <c r="B28" s="25" t="str">
        <f>'Summary by Account'!B33</f>
        <v>Contract Svc-Other Maint - Admin &amp; General</v>
      </c>
      <c r="C28" s="21"/>
      <c r="D28" s="19">
        <f>_xlfn.XLOOKUP(A28,'Link In'!$C$48:$C$68,'Link In'!$H$48:$H$68,"n/a")</f>
        <v>10461.475</v>
      </c>
      <c r="E28" s="19">
        <f>ROUND('Summary by Account'!C33,2)</f>
        <v>20873.39</v>
      </c>
      <c r="F28" s="19">
        <f>ROUND('Summary by Account'!D33,2)</f>
        <v>5275.27</v>
      </c>
      <c r="G28" s="19">
        <f>ROUND('Summary by Account'!E33,0)</f>
        <v>26149</v>
      </c>
    </row>
    <row r="29" spans="1:7">
      <c r="A29" s="21"/>
      <c r="B29" s="25"/>
      <c r="C29" s="21"/>
      <c r="D29" s="80"/>
      <c r="E29" s="80"/>
      <c r="F29" s="80"/>
      <c r="G29" s="81"/>
    </row>
    <row r="30" spans="1:7" ht="15.75" thickBot="1">
      <c r="A30" s="21"/>
      <c r="B30" s="26"/>
      <c r="C30" s="21"/>
      <c r="D30" s="68">
        <f>SUM(D8:D29)</f>
        <v>1271953.98</v>
      </c>
      <c r="E30" s="68">
        <f>SUM(E8:E29)</f>
        <v>2581178.1300000004</v>
      </c>
      <c r="F30" s="68">
        <f>SUM(F8:F29)</f>
        <v>308940.88000000006</v>
      </c>
      <c r="G30" s="68">
        <f>SUM(G8:G29)</f>
        <v>2890120</v>
      </c>
    </row>
    <row r="31" spans="1:7" ht="15.75" thickTop="1">
      <c r="A31" s="21"/>
      <c r="B31" s="21"/>
      <c r="C31" s="21"/>
      <c r="D31" s="27"/>
      <c r="E31" s="28"/>
      <c r="F31" s="27"/>
      <c r="G31" s="28"/>
    </row>
    <row r="32" spans="1:7">
      <c r="A32" s="7"/>
      <c r="B32" s="21"/>
      <c r="C32" s="21"/>
      <c r="D32" s="21"/>
      <c r="E32" s="21"/>
    </row>
    <row r="33" spans="4:7">
      <c r="D33" s="22"/>
      <c r="E33" s="22"/>
      <c r="F33" s="22"/>
      <c r="G33" s="22"/>
    </row>
    <row r="42" spans="4:7">
      <c r="E42" s="22"/>
    </row>
    <row r="43" spans="4:7">
      <c r="E43" s="22"/>
    </row>
  </sheetData>
  <printOptions horizontalCentered="1" verticalCentered="1"/>
  <pageMargins left="0.75" right="0.75" top="0.75" bottom="0.75" header="0.3" footer="0.3"/>
  <pageSetup scale="50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38"/>
  <sheetViews>
    <sheetView zoomScale="80" zoomScaleNormal="80" workbookViewId="0">
      <pane ySplit="12" topLeftCell="A13" activePane="bottomLeft" state="frozen"/>
      <selection activeCell="A28" sqref="A1:XFD1048576"/>
      <selection pane="bottomLeft" activeCell="C41" sqref="C41"/>
    </sheetView>
  </sheetViews>
  <sheetFormatPr defaultColWidth="9.28515625" defaultRowHeight="15"/>
  <cols>
    <col min="1" max="1" width="16.85546875" customWidth="1"/>
    <col min="2" max="2" width="50.7109375" customWidth="1"/>
    <col min="3" max="5" width="15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- 3-13</v>
      </c>
    </row>
    <row r="2" spans="1:10">
      <c r="A2" s="1" t="s">
        <v>7</v>
      </c>
      <c r="B2" s="1"/>
      <c r="C2" s="1"/>
      <c r="D2" s="1"/>
      <c r="E2" s="31" t="str">
        <f ca="1">RIGHT(CELL("filename",$A$1),LEN(CELL("filename",$A$1))-SEARCH("\O&amp;M",CELL("filename",$A$1),1))</f>
        <v>O&amp;M\[KAWC 2026 Rate Case - Maintenance Supplies &amp; Services Exhibit.xlsx]Summary by Account</v>
      </c>
    </row>
    <row r="4" spans="1:10">
      <c r="A4" s="17" t="str">
        <f>'Link In'!A1</f>
        <v>Kentucky American Water Company</v>
      </c>
      <c r="B4" s="17"/>
      <c r="C4" s="17"/>
      <c r="D4" s="17"/>
      <c r="E4" s="17"/>
    </row>
    <row r="5" spans="1:10">
      <c r="A5" s="17" t="str">
        <f>'Link In'!A3</f>
        <v>Case No. 2026-00094</v>
      </c>
      <c r="B5" s="17"/>
      <c r="C5" s="17"/>
      <c r="D5" s="17"/>
      <c r="E5" s="17"/>
    </row>
    <row r="6" spans="1:10">
      <c r="A6" s="17" t="str">
        <f>'Link In'!A23</f>
        <v>Base Year Adjustment Maintenance Supplies and Services</v>
      </c>
      <c r="B6" s="17"/>
      <c r="C6" s="17"/>
      <c r="D6" s="17"/>
      <c r="E6" s="17"/>
    </row>
    <row r="7" spans="1:10">
      <c r="A7" s="30" t="str">
        <f>'Link In'!A6</f>
        <v>For the 12 Months Ending December 31, 2027</v>
      </c>
      <c r="B7" s="30"/>
      <c r="C7" s="30"/>
      <c r="D7" s="30"/>
      <c r="E7" s="30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75">
      <c r="A12" s="4" t="s">
        <v>14</v>
      </c>
      <c r="B12" s="4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In'!C48</f>
        <v>62002100</v>
      </c>
      <c r="B14" s="18" t="str">
        <f>'Link In'!D48</f>
        <v>M&amp;S Maint - Source of Supply</v>
      </c>
      <c r="C14" s="22">
        <f>'Link In'!I48</f>
        <v>0</v>
      </c>
      <c r="D14" s="22">
        <f t="shared" ref="D14" si="0">E14-C14</f>
        <v>0</v>
      </c>
      <c r="E14" s="22">
        <f>_xlfn.XLOOKUP(A14,Workpaper!$B$20:$B$39,Workpaper!$I$20:$I$39,,0)</f>
        <v>0</v>
      </c>
      <c r="I14" s="9"/>
      <c r="J14" s="9"/>
    </row>
    <row r="15" spans="1:10">
      <c r="A15">
        <f>'Link In'!C49</f>
        <v>62002300</v>
      </c>
      <c r="B15" s="18" t="str">
        <f>'Link In'!D49</f>
        <v>M&amp;S Maint - Water Treatment</v>
      </c>
      <c r="C15" s="19">
        <f>'Link In'!I49</f>
        <v>346129.89</v>
      </c>
      <c r="D15" s="19">
        <f t="shared" ref="D15:D33" si="1">E15-C15</f>
        <v>33494.554635069333</v>
      </c>
      <c r="E15" s="19">
        <f>_xlfn.XLOOKUP(A15,Workpaper!$B$20:$B$39,Workpaper!$I$20:$I$39,,0)</f>
        <v>379624.44463506935</v>
      </c>
      <c r="I15" s="9"/>
      <c r="J15" s="9"/>
    </row>
    <row r="16" spans="1:10">
      <c r="A16">
        <f>'Link In'!C50</f>
        <v>62002400</v>
      </c>
      <c r="B16" s="18" t="str">
        <f>'Link In'!D50</f>
        <v>M&amp;S Maint - Transmission &amp; Distribution</v>
      </c>
      <c r="C16" s="19">
        <f>'Link In'!I50</f>
        <v>68874.080000000002</v>
      </c>
      <c r="D16" s="19">
        <f t="shared" si="1"/>
        <v>21679.125946830827</v>
      </c>
      <c r="E16" s="19">
        <f>_xlfn.XLOOKUP(A16,Workpaper!$B$20:$B$39,Workpaper!$I$20:$I$39,,0)</f>
        <v>90553.205946830829</v>
      </c>
      <c r="I16" s="9"/>
      <c r="J16" s="9"/>
    </row>
    <row r="17" spans="1:10">
      <c r="A17">
        <f>'Link In'!C51</f>
        <v>62002600</v>
      </c>
      <c r="B17" s="18" t="str">
        <f>'Link In'!D51</f>
        <v>M&amp;S Maint - Admin &amp; General</v>
      </c>
      <c r="C17" s="19">
        <f>'Link In'!I51</f>
        <v>-7218.3899999999994</v>
      </c>
      <c r="D17" s="19">
        <f t="shared" si="1"/>
        <v>7920.3547744083744</v>
      </c>
      <c r="E17" s="19">
        <f>_xlfn.XLOOKUP(A17,Workpaper!$B$20:$B$39,Workpaper!$I$20:$I$39,,0)</f>
        <v>701.96477440837532</v>
      </c>
      <c r="I17" s="9"/>
      <c r="J17" s="9"/>
    </row>
    <row r="18" spans="1:10">
      <c r="A18">
        <f>'Link In'!C52</f>
        <v>62502100</v>
      </c>
      <c r="B18" s="18" t="str">
        <f>'Link In'!D52</f>
        <v>Misc Maint - Source of Supply</v>
      </c>
      <c r="C18" s="19">
        <f>'Link In'!I52</f>
        <v>0</v>
      </c>
      <c r="D18" s="19">
        <f t="shared" si="1"/>
        <v>0</v>
      </c>
      <c r="E18" s="19">
        <f>_xlfn.XLOOKUP(A18,Workpaper!$B$20:$B$39,Workpaper!$I$20:$I$39,,0)</f>
        <v>0</v>
      </c>
      <c r="I18" s="9"/>
      <c r="J18" s="9"/>
    </row>
    <row r="19" spans="1:10">
      <c r="A19">
        <f>'Link In'!C53</f>
        <v>62502300</v>
      </c>
      <c r="B19" s="18" t="str">
        <f>'Link In'!D53</f>
        <v>Misc Maint - Water Treatment</v>
      </c>
      <c r="C19" s="19">
        <f>'Link In'!I53</f>
        <v>26646.870000000003</v>
      </c>
      <c r="D19" s="19">
        <f t="shared" si="1"/>
        <v>89.954452513055003</v>
      </c>
      <c r="E19" s="19">
        <f>_xlfn.XLOOKUP(A19,Workpaper!$B$20:$B$39,Workpaper!$I$20:$I$39,,0)</f>
        <v>26736.824452513058</v>
      </c>
      <c r="I19" s="9"/>
      <c r="J19" s="9"/>
    </row>
    <row r="20" spans="1:10">
      <c r="A20">
        <f>'Link In'!C54</f>
        <v>62502400</v>
      </c>
      <c r="B20" s="18" t="str">
        <f>'Link In'!D54</f>
        <v>Misc Maint - Transmission &amp; Distribution</v>
      </c>
      <c r="C20" s="19">
        <f>'Link In'!I54</f>
        <v>176860.47</v>
      </c>
      <c r="D20" s="19">
        <f t="shared" si="1"/>
        <v>7298.5538424206316</v>
      </c>
      <c r="E20" s="19">
        <f>_xlfn.XLOOKUP(A20,Workpaper!$B$20:$B$39,Workpaper!$I$20:$I$39,,0)</f>
        <v>184159.02384242063</v>
      </c>
      <c r="I20" s="9"/>
      <c r="J20" s="9"/>
    </row>
    <row r="21" spans="1:10">
      <c r="A21">
        <f>'Link In'!C55</f>
        <v>62502600</v>
      </c>
      <c r="B21" s="18" t="str">
        <f>'Link In'!D55</f>
        <v>Misc Maint - Admin &amp; General</v>
      </c>
      <c r="C21" s="19">
        <f>'Link In'!I55</f>
        <v>47126.044999999998</v>
      </c>
      <c r="D21" s="19">
        <f t="shared" si="1"/>
        <v>9939.5994476230117</v>
      </c>
      <c r="E21" s="19">
        <f>_xlfn.XLOOKUP(A21,Workpaper!$B$20:$B$39,Workpaper!$I$20:$I$39,,0)</f>
        <v>57065.64444762301</v>
      </c>
      <c r="I21" s="9"/>
      <c r="J21" s="9"/>
    </row>
    <row r="22" spans="1:10">
      <c r="A22">
        <f>'Link In'!C56</f>
        <v>62510000</v>
      </c>
      <c r="B22" s="18" t="str">
        <f>'Link In'!D56</f>
        <v>Amort Def Maint - Natural Account</v>
      </c>
      <c r="C22" s="19">
        <f>'Link In'!I56</f>
        <v>0</v>
      </c>
      <c r="D22" s="19">
        <f t="shared" si="1"/>
        <v>0</v>
      </c>
      <c r="E22" s="19">
        <f>_xlfn.XLOOKUP(A22,Workpaper!$B$20:$B$39,Workpaper!$I$20:$I$39,,0)</f>
        <v>0</v>
      </c>
      <c r="I22" s="9"/>
      <c r="J22" s="9"/>
    </row>
    <row r="23" spans="1:10">
      <c r="A23">
        <f>'Link In'!C57</f>
        <v>62512300</v>
      </c>
      <c r="B23" s="18" t="str">
        <f>'Link In'!D57</f>
        <v>Amort Def Maint - Water Treatment</v>
      </c>
      <c r="C23" s="19">
        <f>'Link In'!I57</f>
        <v>395505.01500000001</v>
      </c>
      <c r="D23" s="19">
        <f t="shared" si="1"/>
        <v>5581.6023828285397</v>
      </c>
      <c r="E23" s="19">
        <f>_xlfn.XLOOKUP(A23,Workpaper!$B$20:$B$39,Workpaper!$I$20:$I$39,,0)</f>
        <v>401086.61738282855</v>
      </c>
      <c r="I23" s="9"/>
      <c r="J23" s="9"/>
    </row>
    <row r="24" spans="1:10">
      <c r="A24">
        <f>'Link In'!C58</f>
        <v>62512400</v>
      </c>
      <c r="B24" s="18" t="str">
        <f>'Link In'!D58</f>
        <v>Amort Def Maint - Transmission &amp; Distribution</v>
      </c>
      <c r="C24" s="19">
        <f>'Link In'!I58</f>
        <v>938529.10000000009</v>
      </c>
      <c r="D24" s="19">
        <f t="shared" si="1"/>
        <v>34567.599728282541</v>
      </c>
      <c r="E24" s="19">
        <f>_xlfn.XLOOKUP(A24,Workpaper!$B$20:$B$39,Workpaper!$I$20:$I$39,,0)</f>
        <v>973096.69972828263</v>
      </c>
      <c r="I24" s="9"/>
      <c r="J24" s="9"/>
    </row>
    <row r="25" spans="1:10">
      <c r="A25">
        <f>'Link In'!C59</f>
        <v>62520700</v>
      </c>
      <c r="B25" s="18" t="str">
        <f>'Link In'!D59</f>
        <v>Misc Maint Paving/Backfill</v>
      </c>
      <c r="C25" s="19">
        <f>'Link In'!I59</f>
        <v>244414.91499999998</v>
      </c>
      <c r="D25" s="19">
        <f t="shared" si="1"/>
        <v>-369.9900005828822</v>
      </c>
      <c r="E25" s="19">
        <f>_xlfn.XLOOKUP(A25,Workpaper!$B$20:$B$39,Workpaper!$I$20:$I$39,,0)</f>
        <v>244044.9249994171</v>
      </c>
      <c r="I25" s="9"/>
      <c r="J25" s="9"/>
    </row>
    <row r="26" spans="1:10">
      <c r="A26">
        <f>'Link In'!C60</f>
        <v>62520800</v>
      </c>
      <c r="B26" s="18" t="str">
        <f>'Link In'!D60</f>
        <v>Misc Maint Permits - Natural Account</v>
      </c>
      <c r="C26" s="19">
        <f>'Link In'!I60</f>
        <v>0</v>
      </c>
      <c r="D26" s="19">
        <f t="shared" si="1"/>
        <v>0</v>
      </c>
      <c r="E26" s="19">
        <f>_xlfn.XLOOKUP(A26,Workpaper!$B$20:$B$39,Workpaper!$I$20:$I$39,,0)</f>
        <v>0</v>
      </c>
      <c r="I26" s="9"/>
      <c r="J26" s="9"/>
    </row>
    <row r="27" spans="1:10">
      <c r="A27">
        <f>'Link In'!C61</f>
        <v>62520824</v>
      </c>
      <c r="B27" s="18" t="str">
        <f>'Link In'!D61</f>
        <v>Misc Maint Permits - Transmission &amp; Distribution</v>
      </c>
      <c r="C27" s="19">
        <f>'Link In'!I61</f>
        <v>0</v>
      </c>
      <c r="D27" s="19">
        <f t="shared" si="1"/>
        <v>0</v>
      </c>
      <c r="E27" s="19">
        <f>_xlfn.XLOOKUP(A27,Workpaper!$B$20:$B$39,Workpaper!$I$20:$I$39,,0)</f>
        <v>0</v>
      </c>
      <c r="I27" s="9"/>
      <c r="J27" s="9"/>
    </row>
    <row r="28" spans="1:10">
      <c r="A28">
        <f>'Link In'!C63</f>
        <v>63110023</v>
      </c>
      <c r="B28" s="18" t="str">
        <f>'Link In'!D63</f>
        <v>Contract Svc-Eng Maint - Water Treatment</v>
      </c>
      <c r="C28" s="19">
        <f>'Link In'!I63</f>
        <v>9980.5</v>
      </c>
      <c r="D28" s="19">
        <f t="shared" si="1"/>
        <v>-648.54769529386977</v>
      </c>
      <c r="E28" s="19">
        <f>_xlfn.XLOOKUP(A28,Workpaper!$B$20:$B$39,Workpaper!$I$20:$I$39,,0)</f>
        <v>9331.9523047061302</v>
      </c>
      <c r="I28" s="9"/>
      <c r="J28" s="9"/>
    </row>
    <row r="29" spans="1:10">
      <c r="A29">
        <f>'Link In'!C64</f>
        <v>63110026</v>
      </c>
      <c r="B29" s="18" t="str">
        <f>'Link In'!D64</f>
        <v>Contract Svc-Eng Maint - Admin &amp; General</v>
      </c>
      <c r="C29" s="19">
        <f>'Link In'!I64</f>
        <v>0</v>
      </c>
      <c r="D29" s="19">
        <f t="shared" si="1"/>
        <v>0</v>
      </c>
      <c r="E29" s="19">
        <f>_xlfn.XLOOKUP(A29,Workpaper!$B$20:$B$39,Workpaper!$I$20:$I$39,,0)</f>
        <v>0</v>
      </c>
      <c r="I29" s="9"/>
      <c r="J29" s="9"/>
    </row>
    <row r="30" spans="1:10">
      <c r="A30">
        <f>'Link In'!C65</f>
        <v>63150021</v>
      </c>
      <c r="B30" s="18" t="str">
        <f>'Link In'!D65</f>
        <v>Contract Svc-Other Maint - Source of Supply</v>
      </c>
      <c r="C30" s="19">
        <f>'Link In'!I65</f>
        <v>1668.77</v>
      </c>
      <c r="D30" s="19">
        <f t="shared" si="1"/>
        <v>1792.0883047058137</v>
      </c>
      <c r="E30" s="19">
        <f>_xlfn.XLOOKUP(A30,Workpaper!$B$20:$B$39,Workpaper!$I$20:$I$39,,0)</f>
        <v>3460.8583047058137</v>
      </c>
      <c r="I30" s="9"/>
      <c r="J30" s="9"/>
    </row>
    <row r="31" spans="1:10">
      <c r="A31">
        <f>'Link In'!C66</f>
        <v>63150023</v>
      </c>
      <c r="B31" s="18" t="str">
        <f>'Link In'!D66</f>
        <v>Contract Svc-Other Maint - Water Treatment</v>
      </c>
      <c r="C31" s="19">
        <f>'Link In'!I66</f>
        <v>275373.56</v>
      </c>
      <c r="D31" s="19">
        <f t="shared" si="1"/>
        <v>166026.65566751646</v>
      </c>
      <c r="E31" s="19">
        <f>_xlfn.XLOOKUP(A31,Workpaper!$B$20:$B$39,Workpaper!$I$20:$I$39,,0)</f>
        <v>441400.21566751646</v>
      </c>
      <c r="I31" s="9"/>
      <c r="J31" s="9"/>
    </row>
    <row r="32" spans="1:10">
      <c r="A32">
        <f>'Link In'!C67</f>
        <v>63150024</v>
      </c>
      <c r="B32" s="18" t="str">
        <f>'Link In'!D67</f>
        <v>Contract Svc-Other Maint - Transmission &amp; Distr</v>
      </c>
      <c r="C32" s="19">
        <f>'Link In'!I67</f>
        <v>36413.9</v>
      </c>
      <c r="D32" s="19">
        <f t="shared" si="1"/>
        <v>16294.071404155446</v>
      </c>
      <c r="E32" s="19">
        <f>_xlfn.XLOOKUP(A32,Workpaper!$B$20:$B$39,Workpaper!$I$20:$I$39,,0)</f>
        <v>52707.971404155447</v>
      </c>
      <c r="I32" s="9"/>
      <c r="J32" s="9"/>
    </row>
    <row r="33" spans="1:10">
      <c r="A33">
        <f>'Link In'!C68</f>
        <v>63150026</v>
      </c>
      <c r="B33" s="18" t="str">
        <f>'Link In'!D68</f>
        <v>Contract Svc-Other Maint - Admin &amp; General</v>
      </c>
      <c r="C33" s="19">
        <f>'Link In'!I68</f>
        <v>20873.385000000002</v>
      </c>
      <c r="D33" s="19">
        <f t="shared" si="1"/>
        <v>5275.2652576337387</v>
      </c>
      <c r="E33" s="19">
        <f>_xlfn.XLOOKUP(A33,Workpaper!$B$20:$B$39,Workpaper!$I$20:$I$39,,0)</f>
        <v>26148.650257633741</v>
      </c>
      <c r="I33" s="9"/>
      <c r="J33" s="9"/>
    </row>
    <row r="34" spans="1:10">
      <c r="B34" s="18"/>
      <c r="C34" s="10"/>
      <c r="D34" s="10"/>
      <c r="E34" s="10"/>
    </row>
    <row r="35" spans="1:10" ht="15.75" thickBot="1">
      <c r="C35" s="11">
        <f>SUM(C14:C34)</f>
        <v>2581178.11</v>
      </c>
      <c r="D35" s="11">
        <f>E35-C35</f>
        <v>308940.88814811129</v>
      </c>
      <c r="E35" s="11">
        <f>SUM(E14:E34)</f>
        <v>2890118.9981481112</v>
      </c>
    </row>
    <row r="36" spans="1:10" ht="15.75" thickTop="1"/>
    <row r="38" spans="1:10">
      <c r="C38" s="22"/>
      <c r="D38" s="22"/>
      <c r="E38" s="22"/>
    </row>
  </sheetData>
  <printOptions horizontalCentered="1" verticalCentered="1"/>
  <pageMargins left="0.75" right="0.75" top="0.75" bottom="0.75" header="0.3" footer="0.3"/>
  <pageSetup scale="82" orientation="landscape" blackAndWhite="1" verticalDpi="1200" r:id="rId1"/>
  <customProperties>
    <customPr name="_pios_id" r:id="rId2"/>
  </customProperties>
  <ignoredErrors>
    <ignoredError sqref="D3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7"/>
  <sheetViews>
    <sheetView zoomScaleNormal="100" workbookViewId="0">
      <selection activeCell="A24" sqref="A24:A31"/>
    </sheetView>
  </sheetViews>
  <sheetFormatPr defaultColWidth="9.28515625" defaultRowHeight="15"/>
  <cols>
    <col min="1" max="1" width="5.7109375" customWidth="1"/>
    <col min="2" max="2" width="63.28515625" customWidth="1"/>
    <col min="3" max="5" width="15.710937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- 3-13</v>
      </c>
    </row>
    <row r="2" spans="1:6">
      <c r="A2" s="1" t="s">
        <v>7</v>
      </c>
      <c r="B2" s="1"/>
      <c r="C2" s="1"/>
      <c r="D2" s="1"/>
      <c r="F2" s="31" t="str">
        <f ca="1">RIGHT(CELL("filename",$A$1),LEN(CELL("filename",$A$1))-SEARCH("\O&amp;M",CELL("filename",$A$1),1))</f>
        <v>O&amp;M\[KAWC 2026 Rate Case - Maintenance Supplies &amp; Services Exhibit.xlsx]Exhibit</v>
      </c>
    </row>
    <row r="4" spans="1:6">
      <c r="A4" s="17" t="str">
        <f>'Link In'!A1</f>
        <v>Kentucky American Water Company</v>
      </c>
      <c r="B4" s="17"/>
      <c r="C4" s="17"/>
      <c r="D4" s="17"/>
      <c r="E4" s="17"/>
      <c r="F4" s="17"/>
    </row>
    <row r="5" spans="1:6">
      <c r="A5" s="17" t="str">
        <f>'Link In'!A3</f>
        <v>Case No. 2026-00094</v>
      </c>
      <c r="B5" s="17"/>
      <c r="C5" s="17"/>
      <c r="D5" s="17"/>
      <c r="E5" s="17"/>
      <c r="F5" s="17"/>
    </row>
    <row r="6" spans="1:6">
      <c r="A6" s="17" t="str">
        <f>'Link In'!A23</f>
        <v>Base Year Adjustment Maintenance Supplies and Services</v>
      </c>
      <c r="B6" s="17"/>
      <c r="C6" s="17"/>
      <c r="D6" s="17"/>
      <c r="E6" s="17"/>
      <c r="F6" s="17"/>
    </row>
    <row r="7" spans="1:6">
      <c r="A7" s="30" t="str">
        <f>'Link In'!A6</f>
        <v>For the 12 Months Ending December 31, 2027</v>
      </c>
      <c r="B7" s="30"/>
      <c r="C7" s="30"/>
      <c r="D7" s="30"/>
      <c r="E7" s="30"/>
      <c r="F7" s="30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6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21">
        <v>1</v>
      </c>
      <c r="B15" s="1" t="str">
        <f>'Link In'!A23</f>
        <v>Base Year Adjustment Maintenance Supplies and Services</v>
      </c>
      <c r="C15" s="33">
        <f>ROUND('Link In'!I72,0)</f>
        <v>2581178</v>
      </c>
      <c r="D15" s="22">
        <f>E15-C15</f>
        <v>308940.99814811116</v>
      </c>
      <c r="E15" s="22">
        <f>Workpaper!I42</f>
        <v>2890118.9981481112</v>
      </c>
    </row>
    <row r="16" spans="1:6">
      <c r="A16" s="21">
        <v>2</v>
      </c>
    </row>
    <row r="17" spans="1:6">
      <c r="A17" s="21">
        <v>3</v>
      </c>
      <c r="C17" s="19"/>
      <c r="D17" s="19"/>
      <c r="E17" s="19"/>
    </row>
    <row r="18" spans="1:6">
      <c r="A18" s="21">
        <v>4</v>
      </c>
      <c r="B18" s="1" t="s">
        <v>18</v>
      </c>
      <c r="C18" s="19"/>
      <c r="D18" s="19"/>
      <c r="E18" s="19"/>
    </row>
    <row r="19" spans="1:6">
      <c r="A19" s="21">
        <v>5</v>
      </c>
      <c r="B19" s="39" t="s">
        <v>43</v>
      </c>
      <c r="C19" s="19"/>
      <c r="D19" s="12">
        <f>Workpaper!$F$42</f>
        <v>26664.131036999999</v>
      </c>
    </row>
    <row r="20" spans="1:6">
      <c r="A20" s="21">
        <f>+A19+1</f>
        <v>6</v>
      </c>
      <c r="B20" s="38"/>
      <c r="C20" s="19"/>
      <c r="D20" s="12"/>
    </row>
    <row r="21" spans="1:6">
      <c r="A21" s="21">
        <f t="shared" ref="A21:A23" si="0">+A20+1</f>
        <v>7</v>
      </c>
    </row>
    <row r="22" spans="1:6">
      <c r="A22" s="21">
        <f t="shared" si="0"/>
        <v>8</v>
      </c>
      <c r="B22" s="23"/>
      <c r="C22" s="19"/>
      <c r="D22" s="12"/>
    </row>
    <row r="23" spans="1:6">
      <c r="A23" s="21">
        <f t="shared" si="0"/>
        <v>9</v>
      </c>
      <c r="B23" s="1" t="s">
        <v>3</v>
      </c>
      <c r="C23" s="19"/>
      <c r="D23" s="24">
        <f>SUM(D19:D20)</f>
        <v>26664.131036999999</v>
      </c>
      <c r="F23" t="str">
        <f>'Link In'!A26</f>
        <v>Schedule D-2</v>
      </c>
    </row>
    <row r="24" spans="1:6">
      <c r="A24" s="21"/>
      <c r="C24" s="19"/>
      <c r="D24" s="19"/>
    </row>
    <row r="25" spans="1:6">
      <c r="A25" s="21"/>
    </row>
    <row r="26" spans="1:6">
      <c r="A26" s="21"/>
    </row>
    <row r="27" spans="1:6">
      <c r="A27" s="21"/>
    </row>
  </sheetData>
  <printOptions horizontalCentered="1" verticalCentered="1"/>
  <pageMargins left="0.75" right="0.75" top="0.75" bottom="0.75" header="0.3" footer="0.3"/>
  <pageSetup scale="76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0454-4194-4730-B757-8F6939CDA613}">
  <sheetPr codeName="Sheet5">
    <pageSetUpPr fitToPage="1"/>
  </sheetPr>
  <dimension ref="A1:J43"/>
  <sheetViews>
    <sheetView topLeftCell="D1" zoomScale="60" zoomScaleNormal="60" workbookViewId="0">
      <selection activeCell="H18" sqref="H18"/>
    </sheetView>
  </sheetViews>
  <sheetFormatPr defaultColWidth="9.140625" defaultRowHeight="15"/>
  <cols>
    <col min="2" max="2" width="12" customWidth="1"/>
    <col min="3" max="3" width="50.7109375" customWidth="1"/>
    <col min="4" max="4" width="12.7109375" customWidth="1"/>
    <col min="5" max="5" width="13.42578125" customWidth="1"/>
    <col min="6" max="7" width="12.7109375" customWidth="1"/>
    <col min="8" max="8" width="17" bestFit="1" customWidth="1"/>
    <col min="9" max="9" width="12.7109375" customWidth="1"/>
    <col min="10" max="10" width="43.42578125" bestFit="1" customWidth="1"/>
  </cols>
  <sheetData>
    <row r="1" spans="1:10">
      <c r="A1" s="1" t="s">
        <v>6</v>
      </c>
      <c r="B1" s="1"/>
      <c r="C1" s="1"/>
      <c r="D1" s="1"/>
      <c r="E1" s="1"/>
      <c r="F1" s="1"/>
    </row>
    <row r="2" spans="1:10">
      <c r="A2" s="1" t="s">
        <v>7</v>
      </c>
      <c r="B2" s="1"/>
      <c r="C2" s="1"/>
      <c r="D2" s="1"/>
      <c r="E2" s="1"/>
      <c r="F2" s="1"/>
    </row>
    <row r="3" spans="1:10">
      <c r="A3" s="1"/>
      <c r="B3" s="1"/>
      <c r="C3" s="1"/>
      <c r="D3" s="1"/>
      <c r="E3" s="1"/>
      <c r="F3" s="1"/>
    </row>
    <row r="4" spans="1:10">
      <c r="A4" s="17" t="s">
        <v>17</v>
      </c>
      <c r="B4" s="17"/>
      <c r="C4" s="17"/>
      <c r="D4" s="17"/>
      <c r="E4" s="17"/>
      <c r="F4" s="17"/>
      <c r="G4" s="17"/>
      <c r="H4" s="17"/>
      <c r="I4" s="17"/>
    </row>
    <row r="5" spans="1:10">
      <c r="A5" s="17" t="str">
        <f>'Link In'!A3</f>
        <v>Case No. 2026-00094</v>
      </c>
      <c r="B5" s="17"/>
      <c r="C5" s="17"/>
      <c r="D5" s="17"/>
      <c r="E5" s="17"/>
      <c r="F5" s="17"/>
      <c r="G5" s="17"/>
      <c r="H5" s="17"/>
      <c r="I5" s="17"/>
    </row>
    <row r="6" spans="1:10">
      <c r="A6" s="17" t="str">
        <f>'Link In'!A7</f>
        <v>Base Year (12 Months Ending August 31, 2026)</v>
      </c>
      <c r="B6" s="17"/>
      <c r="C6" s="17"/>
      <c r="D6" s="17"/>
      <c r="E6" s="17"/>
      <c r="F6" s="17"/>
      <c r="G6" s="17"/>
      <c r="H6" s="17"/>
      <c r="I6" s="17"/>
    </row>
    <row r="7" spans="1:10">
      <c r="A7" s="17" t="str">
        <f>'Link In'!A9</f>
        <v>Forecast Year (12 Months Ending December 31, 2027)</v>
      </c>
      <c r="B7" s="17"/>
      <c r="C7" s="17"/>
      <c r="D7" s="17"/>
      <c r="E7" s="17"/>
      <c r="F7" s="17"/>
      <c r="G7" s="17"/>
      <c r="H7" s="17"/>
      <c r="I7" s="17"/>
    </row>
    <row r="8" spans="1:10">
      <c r="A8" s="17" t="str">
        <f>+'Link In'!A22</f>
        <v>Maintenance Supplies and Services</v>
      </c>
      <c r="B8" s="17"/>
      <c r="C8" s="17"/>
      <c r="D8" s="17"/>
      <c r="E8" s="17"/>
      <c r="F8" s="17"/>
      <c r="G8" s="17"/>
      <c r="H8" s="17"/>
      <c r="I8" s="17"/>
    </row>
    <row r="9" spans="1:10">
      <c r="A9" s="14"/>
      <c r="B9" s="14"/>
      <c r="C9" s="14"/>
      <c r="D9" s="14"/>
      <c r="E9" s="14"/>
      <c r="F9" s="14"/>
      <c r="G9" s="14"/>
      <c r="H9" s="14"/>
      <c r="I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</row>
    <row r="11" spans="1:10">
      <c r="A11" s="1" t="str">
        <f>'Link In'!A20</f>
        <v>Witness Responsible:   Robert Prendergast</v>
      </c>
    </row>
    <row r="12" spans="1:10">
      <c r="A12" s="1" t="str">
        <f>'Link In'!A17</f>
        <v>Type of Filing: _____ Original  _____ Updated  __X__ Revised</v>
      </c>
      <c r="D12" s="88"/>
      <c r="E12" s="88"/>
      <c r="F12" s="88"/>
      <c r="G12" s="88"/>
      <c r="H12" s="88"/>
      <c r="I12" s="88"/>
    </row>
    <row r="13" spans="1:10">
      <c r="A13" s="8"/>
      <c r="D13" s="14"/>
      <c r="E13" s="14"/>
      <c r="F13" s="14"/>
      <c r="G13" s="14"/>
      <c r="H13" s="14"/>
      <c r="I13" s="14"/>
    </row>
    <row r="14" spans="1:10">
      <c r="A14" s="8"/>
      <c r="D14" s="14"/>
      <c r="E14" s="14"/>
      <c r="F14" s="14"/>
      <c r="G14" s="14"/>
      <c r="H14" s="14"/>
      <c r="I14" s="14"/>
    </row>
    <row r="15" spans="1:10">
      <c r="G15" s="14"/>
      <c r="H15" s="14"/>
    </row>
    <row r="16" spans="1:10" ht="60.75" thickBot="1">
      <c r="A16" s="34" t="s">
        <v>0</v>
      </c>
      <c r="B16" s="34" t="s">
        <v>14</v>
      </c>
      <c r="C16" s="35" t="s">
        <v>15</v>
      </c>
      <c r="D16" s="16" t="s">
        <v>37</v>
      </c>
      <c r="E16" s="69" t="s">
        <v>38</v>
      </c>
      <c r="F16" s="69" t="s">
        <v>47</v>
      </c>
      <c r="G16" s="69" t="s">
        <v>39</v>
      </c>
      <c r="H16" s="69" t="s">
        <v>45</v>
      </c>
      <c r="I16" s="69" t="s">
        <v>40</v>
      </c>
      <c r="J16" s="69" t="s">
        <v>41</v>
      </c>
    </row>
    <row r="17" spans="1:10">
      <c r="A17" s="1"/>
      <c r="B17" s="1"/>
      <c r="C17" s="72"/>
      <c r="D17" s="73"/>
      <c r="E17" s="74"/>
      <c r="F17" s="74"/>
      <c r="G17" s="74"/>
      <c r="H17" s="74"/>
      <c r="I17" s="74"/>
      <c r="J17" s="74"/>
    </row>
    <row r="18" spans="1:10">
      <c r="A18" s="1"/>
      <c r="B18" s="1"/>
      <c r="C18" s="14" t="s">
        <v>44</v>
      </c>
      <c r="D18" s="73"/>
      <c r="E18" s="74"/>
      <c r="F18" s="75">
        <v>2.1899999999999999E-2</v>
      </c>
      <c r="G18" s="74"/>
      <c r="H18" s="76">
        <v>271731.31999999995</v>
      </c>
      <c r="I18" s="74"/>
      <c r="J18" s="74"/>
    </row>
    <row r="19" spans="1:10">
      <c r="A19" s="21">
        <v>1</v>
      </c>
      <c r="G19" s="36"/>
      <c r="H19" s="36"/>
    </row>
    <row r="20" spans="1:10">
      <c r="A20" s="21">
        <v>2</v>
      </c>
      <c r="B20" s="21">
        <f>'Summary by Account'!A14</f>
        <v>62002100</v>
      </c>
      <c r="C20" t="str">
        <f>'Summary by Account'!B14</f>
        <v>M&amp;S Maint - Source of Supply</v>
      </c>
      <c r="D20" s="67">
        <f>_xlfn.XLOOKUP(B20,'Link In'!$C$48:$C$68,'Link In'!$O$48:$O$68,"N/A")</f>
        <v>0</v>
      </c>
      <c r="E20" s="67">
        <v>0</v>
      </c>
      <c r="F20" s="67">
        <f>(D20+E20)*$F$18</f>
        <v>0</v>
      </c>
      <c r="G20" s="22">
        <v>0</v>
      </c>
      <c r="H20" s="70">
        <f>$H$18*(D20/($D$42-$D$29-$D$30))</f>
        <v>0</v>
      </c>
      <c r="I20" s="70">
        <f>SUM(D20:H20)</f>
        <v>0</v>
      </c>
      <c r="J20" s="77" t="s">
        <v>42</v>
      </c>
    </row>
    <row r="21" spans="1:10">
      <c r="A21" s="21">
        <v>3</v>
      </c>
      <c r="B21" s="21">
        <f>'Summary by Account'!A15</f>
        <v>62002300</v>
      </c>
      <c r="C21" t="str">
        <f>'Summary by Account'!B15</f>
        <v>M&amp;S Maint - Water Treatment</v>
      </c>
      <c r="D21" s="10">
        <f>_xlfn.XLOOKUP(B21,'Link In'!$C$48:$C$68,'Link In'!$O$48:$O$68,"N/A")</f>
        <v>303758.06</v>
      </c>
      <c r="E21" s="10">
        <v>0</v>
      </c>
      <c r="F21" s="10">
        <f t="shared" ref="F21:F39" si="0">(D21+E21)*$F$18</f>
        <v>6652.3015139999998</v>
      </c>
      <c r="G21" s="19">
        <v>0</v>
      </c>
      <c r="H21" s="78">
        <f t="shared" ref="H21:H27" si="1">$H$18*(D21/($D$42-$D$29-$D$30))</f>
        <v>69214.083121069372</v>
      </c>
      <c r="I21" s="78">
        <f t="shared" ref="I21:I39" si="2">SUM(D21:H21)</f>
        <v>379624.44463506935</v>
      </c>
      <c r="J21" s="77" t="s">
        <v>42</v>
      </c>
    </row>
    <row r="22" spans="1:10">
      <c r="A22" s="21">
        <v>4</v>
      </c>
      <c r="B22" s="21">
        <f>'Summary by Account'!A16</f>
        <v>62002400</v>
      </c>
      <c r="C22" t="str">
        <f>'Summary by Account'!B16</f>
        <v>M&amp;S Maint - Transmission &amp; Distribution</v>
      </c>
      <c r="D22" s="10">
        <f>_xlfn.XLOOKUP(B22,'Link In'!$C$48:$C$68,'Link In'!$O$48:$O$68,"N/A")</f>
        <v>72456.52</v>
      </c>
      <c r="E22" s="10">
        <v>0</v>
      </c>
      <c r="F22" s="10">
        <f t="shared" si="0"/>
        <v>1586.7977880000001</v>
      </c>
      <c r="G22" s="19">
        <v>0</v>
      </c>
      <c r="H22" s="78">
        <f t="shared" si="1"/>
        <v>16509.888158830832</v>
      </c>
      <c r="I22" s="78">
        <f t="shared" si="2"/>
        <v>90553.205946830829</v>
      </c>
      <c r="J22" s="77" t="s">
        <v>42</v>
      </c>
    </row>
    <row r="23" spans="1:10">
      <c r="A23" s="21">
        <f>+A22+1</f>
        <v>5</v>
      </c>
      <c r="B23" s="21">
        <f>'Summary by Account'!A17</f>
        <v>62002600</v>
      </c>
      <c r="C23" t="str">
        <f>'Summary by Account'!B17</f>
        <v>M&amp;S Maint - Admin &amp; General</v>
      </c>
      <c r="D23" s="10">
        <f>_xlfn.XLOOKUP(B23,'Link In'!$C$48:$C$68,'Link In'!$O$48:$O$68,"N/A")</f>
        <v>561.67999999999995</v>
      </c>
      <c r="E23" s="10">
        <v>0</v>
      </c>
      <c r="F23" s="10">
        <f t="shared" si="0"/>
        <v>12.300791999999998</v>
      </c>
      <c r="G23" s="19">
        <v>0</v>
      </c>
      <c r="H23" s="78">
        <f t="shared" si="1"/>
        <v>127.98398240837541</v>
      </c>
      <c r="I23" s="78">
        <f t="shared" si="2"/>
        <v>701.96477440837532</v>
      </c>
      <c r="J23" s="77" t="s">
        <v>42</v>
      </c>
    </row>
    <row r="24" spans="1:10">
      <c r="A24" s="21">
        <f t="shared" ref="A24:A39" si="3">+A23+1</f>
        <v>6</v>
      </c>
      <c r="B24" s="21">
        <f>'Summary by Account'!A18</f>
        <v>62502100</v>
      </c>
      <c r="C24" t="str">
        <f>'Summary by Account'!B18</f>
        <v>Misc Maint - Source of Supply</v>
      </c>
      <c r="D24" s="10">
        <f>_xlfn.XLOOKUP(B24,'Link In'!$C$48:$C$68,'Link In'!$O$48:$O$68,"N/A")</f>
        <v>0</v>
      </c>
      <c r="E24" s="10">
        <v>0</v>
      </c>
      <c r="F24" s="10">
        <f t="shared" si="0"/>
        <v>0</v>
      </c>
      <c r="G24" s="19">
        <v>0</v>
      </c>
      <c r="H24" s="78">
        <f t="shared" si="1"/>
        <v>0</v>
      </c>
      <c r="I24" s="78">
        <f t="shared" si="2"/>
        <v>0</v>
      </c>
      <c r="J24" s="77" t="s">
        <v>42</v>
      </c>
    </row>
    <row r="25" spans="1:10">
      <c r="A25" s="21">
        <f t="shared" si="3"/>
        <v>7</v>
      </c>
      <c r="B25" s="21">
        <f>'Summary by Account'!A19</f>
        <v>62502300</v>
      </c>
      <c r="C25" t="str">
        <f>'Summary by Account'!B19</f>
        <v>Misc Maint - Water Treatment</v>
      </c>
      <c r="D25" s="10">
        <f>_xlfn.XLOOKUP(B25,'Link In'!$C$48:$C$68,'Link In'!$O$48:$O$68,"N/A")</f>
        <v>21393.58</v>
      </c>
      <c r="E25" s="10">
        <v>0</v>
      </c>
      <c r="F25" s="10">
        <f t="shared" si="0"/>
        <v>468.51940200000001</v>
      </c>
      <c r="G25" s="19">
        <v>0</v>
      </c>
      <c r="H25" s="78">
        <f t="shared" si="1"/>
        <v>4874.7250505130551</v>
      </c>
      <c r="I25" s="78">
        <f t="shared" si="2"/>
        <v>26736.824452513058</v>
      </c>
      <c r="J25" s="77" t="s">
        <v>42</v>
      </c>
    </row>
    <row r="26" spans="1:10">
      <c r="A26" s="21">
        <f t="shared" si="3"/>
        <v>8</v>
      </c>
      <c r="B26" s="21">
        <f>'Summary by Account'!A20</f>
        <v>62502400</v>
      </c>
      <c r="C26" t="str">
        <f>'Summary by Account'!B20</f>
        <v>Misc Maint - Transmission &amp; Distribution</v>
      </c>
      <c r="D26" s="10">
        <f>_xlfn.XLOOKUP(B26,'Link In'!$C$48:$C$68,'Link In'!$O$48:$O$68,"N/A")</f>
        <v>147355.6</v>
      </c>
      <c r="E26" s="10">
        <v>0</v>
      </c>
      <c r="F26" s="10">
        <f t="shared" si="0"/>
        <v>3227.0876400000002</v>
      </c>
      <c r="G26" s="19">
        <v>0</v>
      </c>
      <c r="H26" s="78">
        <f t="shared" si="1"/>
        <v>33576.336202420607</v>
      </c>
      <c r="I26" s="78">
        <f t="shared" si="2"/>
        <v>184159.02384242063</v>
      </c>
      <c r="J26" s="77" t="s">
        <v>42</v>
      </c>
    </row>
    <row r="27" spans="1:10">
      <c r="A27" s="21">
        <f t="shared" si="3"/>
        <v>9</v>
      </c>
      <c r="B27" s="21">
        <f>'Summary by Account'!A21</f>
        <v>62502600</v>
      </c>
      <c r="C27" t="str">
        <f>'Summary by Account'!B21</f>
        <v>Misc Maint - Admin &amp; General</v>
      </c>
      <c r="D27" s="10">
        <f>_xlfn.XLOOKUP(B27,'Link In'!$C$48:$C$68,'Link In'!$O$48:$O$68,"N/A")</f>
        <v>45661.31</v>
      </c>
      <c r="E27" s="10">
        <v>0</v>
      </c>
      <c r="F27" s="10">
        <f t="shared" si="0"/>
        <v>999.98268899999994</v>
      </c>
      <c r="G27" s="19">
        <v>0</v>
      </c>
      <c r="H27" s="78">
        <f t="shared" si="1"/>
        <v>10404.351758623017</v>
      </c>
      <c r="I27" s="78">
        <f t="shared" si="2"/>
        <v>57065.64444762301</v>
      </c>
      <c r="J27" s="77" t="s">
        <v>42</v>
      </c>
    </row>
    <row r="28" spans="1:10">
      <c r="A28" s="21">
        <f t="shared" si="3"/>
        <v>10</v>
      </c>
      <c r="B28" s="21">
        <f>'Summary by Account'!A22</f>
        <v>62510000</v>
      </c>
      <c r="C28" t="str">
        <f>'Summary by Account'!B22</f>
        <v>Amort Def Maint - Natural Account</v>
      </c>
      <c r="D28" s="10">
        <f>_xlfn.XLOOKUP(B28,'Link In'!$C$48:$C$68,'Link In'!$O$48:$O$68,"N/A")</f>
        <v>0</v>
      </c>
      <c r="E28" s="10">
        <v>0</v>
      </c>
      <c r="F28" s="10">
        <f t="shared" si="0"/>
        <v>0</v>
      </c>
      <c r="G28" s="19">
        <v>0</v>
      </c>
      <c r="H28" s="78">
        <f t="shared" ref="H28" si="4">$H$18*(D28/$D$42)</f>
        <v>0</v>
      </c>
      <c r="I28" s="78">
        <f t="shared" si="2"/>
        <v>0</v>
      </c>
      <c r="J28" s="77" t="s">
        <v>42</v>
      </c>
    </row>
    <row r="29" spans="1:10">
      <c r="A29" s="21">
        <f t="shared" si="3"/>
        <v>11</v>
      </c>
      <c r="B29" s="21">
        <f>'Summary by Account'!A23</f>
        <v>62512300</v>
      </c>
      <c r="C29" t="str">
        <f>'Summary by Account'!B23</f>
        <v>Amort Def Maint - Water Treatment</v>
      </c>
      <c r="D29" s="10">
        <f>_xlfn.XLOOKUP(B29,'Link In'!$C$48:$C$68,'Link In'!$O$48:$O$68,"N/A")</f>
        <v>394427.37</v>
      </c>
      <c r="E29" s="10">
        <v>0</v>
      </c>
      <c r="F29" s="10">
        <v>0</v>
      </c>
      <c r="G29" s="19">
        <v>0</v>
      </c>
      <c r="H29" s="78">
        <v>0</v>
      </c>
      <c r="I29" s="78">
        <f>($D29/($D$29+$D$30))*'Link In'!$C$105</f>
        <v>401086.61738282855</v>
      </c>
      <c r="J29" s="77" t="s">
        <v>48</v>
      </c>
    </row>
    <row r="30" spans="1:10">
      <c r="A30" s="21">
        <f t="shared" si="3"/>
        <v>12</v>
      </c>
      <c r="B30" s="21">
        <f>'Summary by Account'!A24</f>
        <v>62512400</v>
      </c>
      <c r="C30" t="str">
        <f>'Summary by Account'!B24</f>
        <v>Amort Def Maint - Transmission &amp; Distribution</v>
      </c>
      <c r="D30" s="10">
        <f>_xlfn.XLOOKUP(B30,'Link In'!$C$48:$C$68,'Link In'!$O$48:$O$68,"N/A")</f>
        <v>956940.36</v>
      </c>
      <c r="E30" s="10">
        <v>0</v>
      </c>
      <c r="F30" s="10">
        <v>0</v>
      </c>
      <c r="G30" s="19">
        <v>0</v>
      </c>
      <c r="H30" s="78">
        <v>0</v>
      </c>
      <c r="I30" s="78">
        <f>($D30/($D$29+$D$30))*'Link In'!$C$105</f>
        <v>973096.69972828263</v>
      </c>
      <c r="J30" s="77" t="s">
        <v>48</v>
      </c>
    </row>
    <row r="31" spans="1:10">
      <c r="A31" s="21">
        <f t="shared" si="3"/>
        <v>13</v>
      </c>
      <c r="B31" s="21">
        <f>'Summary by Account'!A25</f>
        <v>62520700</v>
      </c>
      <c r="C31" t="str">
        <f>'Summary by Account'!B25</f>
        <v>Misc Maint Paving/Backfill</v>
      </c>
      <c r="D31" s="10">
        <f>_xlfn.XLOOKUP(B31,'Link In'!$C$48:$C$68,'Link In'!$O$48:$O$68,"N/A")</f>
        <v>195273.55</v>
      </c>
      <c r="E31" s="10">
        <v>0</v>
      </c>
      <c r="F31" s="10">
        <f t="shared" si="0"/>
        <v>4276.4907450000001</v>
      </c>
      <c r="G31" s="19">
        <v>0</v>
      </c>
      <c r="H31" s="78">
        <f t="shared" ref="H31:H39" si="5">$H$18*(D31/($D$42-$D$29-$D$30))</f>
        <v>44494.884254417135</v>
      </c>
      <c r="I31" s="78">
        <f t="shared" si="2"/>
        <v>244044.9249994171</v>
      </c>
      <c r="J31" s="77" t="s">
        <v>42</v>
      </c>
    </row>
    <row r="32" spans="1:10">
      <c r="A32" s="21">
        <f t="shared" si="3"/>
        <v>14</v>
      </c>
      <c r="B32" s="21">
        <f>'Summary by Account'!A26</f>
        <v>62520800</v>
      </c>
      <c r="C32" t="str">
        <f>'Summary by Account'!B26</f>
        <v>Misc Maint Permits - Natural Account</v>
      </c>
      <c r="D32" s="10">
        <f>_xlfn.XLOOKUP(B32,'Link In'!$C$48:$C$68,'Link In'!$O$48:$O$68,"N/A")</f>
        <v>0</v>
      </c>
      <c r="E32" s="10">
        <v>0</v>
      </c>
      <c r="F32" s="10">
        <f t="shared" si="0"/>
        <v>0</v>
      </c>
      <c r="G32" s="19">
        <v>0</v>
      </c>
      <c r="H32" s="78">
        <f t="shared" si="5"/>
        <v>0</v>
      </c>
      <c r="I32" s="78">
        <f t="shared" si="2"/>
        <v>0</v>
      </c>
      <c r="J32" s="77" t="s">
        <v>42</v>
      </c>
    </row>
    <row r="33" spans="1:10">
      <c r="A33" s="21">
        <f t="shared" si="3"/>
        <v>15</v>
      </c>
      <c r="B33" s="21">
        <f>'Summary by Account'!A27</f>
        <v>62520824</v>
      </c>
      <c r="C33" t="str">
        <f>'Summary by Account'!B27</f>
        <v>Misc Maint Permits - Transmission &amp; Distribution</v>
      </c>
      <c r="D33" s="10">
        <f>_xlfn.XLOOKUP(B33,'Link In'!$C$48:$C$68,'Link In'!$O$48:$O$68,"N/A")</f>
        <v>0</v>
      </c>
      <c r="E33" s="10">
        <v>0</v>
      </c>
      <c r="F33" s="10">
        <f t="shared" si="0"/>
        <v>0</v>
      </c>
      <c r="G33" s="19">
        <v>0</v>
      </c>
      <c r="H33" s="78">
        <f t="shared" si="5"/>
        <v>0</v>
      </c>
      <c r="I33" s="78">
        <f t="shared" si="2"/>
        <v>0</v>
      </c>
      <c r="J33" s="77" t="s">
        <v>42</v>
      </c>
    </row>
    <row r="34" spans="1:10">
      <c r="A34" s="21">
        <f t="shared" si="3"/>
        <v>16</v>
      </c>
      <c r="B34" s="21">
        <f>'Summary by Account'!A28</f>
        <v>63110023</v>
      </c>
      <c r="C34" t="str">
        <f>'Summary by Account'!B28</f>
        <v>Contract Svc-Eng Maint - Water Treatment</v>
      </c>
      <c r="D34" s="10">
        <f>_xlfn.XLOOKUP(B34,'Link In'!$C$48:$C$68,'Link In'!$O$48:$O$68,"N/A")</f>
        <v>7467</v>
      </c>
      <c r="E34" s="10">
        <v>0</v>
      </c>
      <c r="F34" s="10">
        <f t="shared" si="0"/>
        <v>163.5273</v>
      </c>
      <c r="G34" s="19">
        <v>0</v>
      </c>
      <c r="H34" s="78">
        <f t="shared" si="5"/>
        <v>1701.4250047061303</v>
      </c>
      <c r="I34" s="78">
        <f t="shared" si="2"/>
        <v>9331.9523047061302</v>
      </c>
      <c r="J34" s="77" t="s">
        <v>42</v>
      </c>
    </row>
    <row r="35" spans="1:10">
      <c r="A35" s="21">
        <f t="shared" si="3"/>
        <v>17</v>
      </c>
      <c r="B35" s="21">
        <f>'Summary by Account'!A29</f>
        <v>63110026</v>
      </c>
      <c r="C35" t="str">
        <f>'Summary by Account'!B29</f>
        <v>Contract Svc-Eng Maint - Admin &amp; General</v>
      </c>
      <c r="D35" s="10">
        <f>_xlfn.XLOOKUP(B35,'Link In'!$C$48:$C$68,'Link In'!$O$48:$O$68,"N/A")</f>
        <v>0</v>
      </c>
      <c r="E35" s="10">
        <v>0</v>
      </c>
      <c r="F35" s="10">
        <f t="shared" si="0"/>
        <v>0</v>
      </c>
      <c r="G35" s="19">
        <v>0</v>
      </c>
      <c r="H35" s="78">
        <f t="shared" si="5"/>
        <v>0</v>
      </c>
      <c r="I35" s="78">
        <f t="shared" si="2"/>
        <v>0</v>
      </c>
      <c r="J35" s="77" t="s">
        <v>42</v>
      </c>
    </row>
    <row r="36" spans="1:10">
      <c r="A36" s="21">
        <f t="shared" si="3"/>
        <v>18</v>
      </c>
      <c r="B36" s="21">
        <f>'Summary by Account'!A30</f>
        <v>63150021</v>
      </c>
      <c r="C36" t="str">
        <f>'Summary by Account'!B30</f>
        <v>Contract Svc-Other Maint - Source of Supply</v>
      </c>
      <c r="D36" s="10">
        <f>_xlfn.XLOOKUP(B36,'Link In'!$C$48:$C$68,'Link In'!$O$48:$O$68,"N/A")</f>
        <v>2769.22</v>
      </c>
      <c r="E36" s="10">
        <v>0</v>
      </c>
      <c r="F36" s="10">
        <f t="shared" si="0"/>
        <v>60.645917999999995</v>
      </c>
      <c r="G36" s="19">
        <v>0</v>
      </c>
      <c r="H36" s="78">
        <f t="shared" si="5"/>
        <v>630.99238670581349</v>
      </c>
      <c r="I36" s="78">
        <f t="shared" si="2"/>
        <v>3460.8583047058137</v>
      </c>
      <c r="J36" s="77" t="s">
        <v>42</v>
      </c>
    </row>
    <row r="37" spans="1:10">
      <c r="A37" s="21">
        <f t="shared" si="3"/>
        <v>19</v>
      </c>
      <c r="B37" s="21">
        <f>'Summary by Account'!A31</f>
        <v>63150023</v>
      </c>
      <c r="C37" t="str">
        <f>'Summary by Account'!B31</f>
        <v>Contract Svc-Other Maint - Water Treatment</v>
      </c>
      <c r="D37" s="10">
        <f>_xlfn.XLOOKUP(B37,'Link In'!$C$48:$C$68,'Link In'!$O$48:$O$68,"N/A")</f>
        <v>332746.26</v>
      </c>
      <c r="E37" s="10">
        <v>25000</v>
      </c>
      <c r="F37" s="10">
        <f t="shared" si="0"/>
        <v>7834.643094</v>
      </c>
      <c r="G37" s="19">
        <v>0</v>
      </c>
      <c r="H37" s="78">
        <f t="shared" si="5"/>
        <v>75819.312573516436</v>
      </c>
      <c r="I37" s="78">
        <f>SUM(D37:H37)</f>
        <v>441400.21566751646</v>
      </c>
      <c r="J37" s="77" t="s">
        <v>46</v>
      </c>
    </row>
    <row r="38" spans="1:10">
      <c r="A38" s="21">
        <f t="shared" si="3"/>
        <v>20</v>
      </c>
      <c r="B38" s="21">
        <f>'Summary by Account'!A32</f>
        <v>63150024</v>
      </c>
      <c r="C38" t="str">
        <f>'Summary by Account'!B32</f>
        <v>Contract Svc-Other Maint - Transmission &amp; Distr</v>
      </c>
      <c r="D38" s="10">
        <f>_xlfn.XLOOKUP(B38,'Link In'!$C$48:$C$68,'Link In'!$O$48:$O$68,"N/A")</f>
        <v>42174.5</v>
      </c>
      <c r="E38" s="10">
        <v>0</v>
      </c>
      <c r="F38" s="10">
        <f t="shared" si="0"/>
        <v>923.62154999999996</v>
      </c>
      <c r="G38" s="19">
        <v>0</v>
      </c>
      <c r="H38" s="78">
        <f t="shared" si="5"/>
        <v>9609.8498541554418</v>
      </c>
      <c r="I38" s="78">
        <f t="shared" si="2"/>
        <v>52707.971404155447</v>
      </c>
      <c r="J38" s="77" t="s">
        <v>42</v>
      </c>
    </row>
    <row r="39" spans="1:10">
      <c r="A39" s="21">
        <f t="shared" si="3"/>
        <v>21</v>
      </c>
      <c r="B39" s="21">
        <f>'Summary by Account'!A33</f>
        <v>63150026</v>
      </c>
      <c r="C39" t="str">
        <f>'Summary by Account'!B33</f>
        <v>Contract Svc-Other Maint - Admin &amp; General</v>
      </c>
      <c r="D39" s="10">
        <f>_xlfn.XLOOKUP(B39,'Link In'!$C$48:$C$68,'Link In'!$O$48:$O$68,"N/A")</f>
        <v>20922.95</v>
      </c>
      <c r="E39" s="10">
        <v>0</v>
      </c>
      <c r="F39" s="10">
        <f t="shared" si="0"/>
        <v>458.212605</v>
      </c>
      <c r="G39" s="19">
        <v>0</v>
      </c>
      <c r="H39" s="78">
        <f t="shared" si="5"/>
        <v>4767.4876526337384</v>
      </c>
      <c r="I39" s="78">
        <f t="shared" si="2"/>
        <v>26148.650257633741</v>
      </c>
      <c r="J39" s="77" t="s">
        <v>42</v>
      </c>
    </row>
    <row r="40" spans="1:10">
      <c r="A40" s="21"/>
      <c r="B40" s="21"/>
      <c r="D40" s="10"/>
      <c r="E40" s="10"/>
      <c r="F40" s="10"/>
      <c r="G40" s="19"/>
      <c r="H40" s="78"/>
      <c r="I40" s="10"/>
      <c r="J40" s="71"/>
    </row>
    <row r="41" spans="1:10">
      <c r="A41" s="21"/>
      <c r="B41" s="20"/>
      <c r="D41" s="19"/>
      <c r="E41" s="10"/>
      <c r="F41" s="19"/>
      <c r="G41" s="19"/>
      <c r="H41" s="10"/>
      <c r="I41" s="10"/>
      <c r="J41" s="37"/>
    </row>
    <row r="42" spans="1:10" ht="15.75" thickBot="1">
      <c r="A42" s="21"/>
      <c r="C42" t="s">
        <v>32</v>
      </c>
      <c r="D42" s="40">
        <f>SUM(D20:D41)</f>
        <v>2543907.96</v>
      </c>
      <c r="E42" s="40">
        <f t="shared" ref="E42:J42" si="6">SUM(E20:E41)</f>
        <v>25000</v>
      </c>
      <c r="F42" s="40">
        <f t="shared" si="6"/>
        <v>26664.131036999999</v>
      </c>
      <c r="G42" s="40">
        <f t="shared" si="6"/>
        <v>0</v>
      </c>
      <c r="H42" s="41">
        <f t="shared" si="6"/>
        <v>271731.32</v>
      </c>
      <c r="I42" s="40">
        <f t="shared" si="6"/>
        <v>2890118.9981481112</v>
      </c>
      <c r="J42" s="11"/>
    </row>
    <row r="43" spans="1:10" ht="15.75" thickTop="1"/>
  </sheetData>
  <mergeCells count="1">
    <mergeCell ref="D12:I12"/>
  </mergeCells>
  <printOptions horizontalCentered="1" verticalCentered="1"/>
  <pageMargins left="0.75" right="0.75" top="0.75" bottom="0.75" header="0.3" footer="0.3"/>
  <pageSetup scale="61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4QVSNHSJP2QR-935301945-22614</_dlc_DocId>
    <_dlc_DocIdUrl xmlns="00c1cf47-8665-4c73-8994-ff3a5e26da0f">
      <Url>https://amwater.sharepoint.com/sites/sers/KY/_layouts/15/DocIdRedir.aspx?ID=4QVSNHSJP2QR-935301945-22614</Url>
      <Description>4QVSNHSJP2QR-935301945-22614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67A5F4-75A2-4D49-8E5F-6EFC457F1E7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8C6960D-FD4D-483F-8937-58E3503F17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CCA0D7-0D73-4C0A-8B9B-155752CEDEB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00c1cf47-8665-4c73-8994-ff3a5e26da0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518EE4C-99E0-48FA-80FE-A3A55E0E3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Workpaper!Print_Area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2025-04-11T17:40:05Z</cp:lastPrinted>
  <dcterms:created xsi:type="dcterms:W3CDTF">2012-08-27T14:54:09Z</dcterms:created>
  <dcterms:modified xsi:type="dcterms:W3CDTF">2026-05-22T16:11:55Z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4cda7425-5e37-4475-acb5-d6a726c039a2</vt:lpwstr>
  </property>
</Properties>
</file>